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brestono-my.sharepoint.com/personal/sigrid_lilleng_bresto_no/Documents/konkurransedokumenter (1)/konkurransedokumenter/"/>
    </mc:Choice>
  </mc:AlternateContent>
  <xr:revisionPtr revIDLastSave="2" documentId="13_ncr:1_{294DBE62-C3BF-4928-803A-053E3BEB0A3B}" xr6:coauthVersionLast="47" xr6:coauthVersionMax="47" xr10:uidLastSave="{92FACD41-D107-4225-BD85-10C95E4DFD4B}"/>
  <bookViews>
    <workbookView xWindow="-110" yWindow="-110" windowWidth="25820" windowHeight="13900" tabRatio="874" firstSheet="4" activeTab="6" xr2:uid="{00000000-000D-0000-FFFF-FFFF00000000}"/>
  </bookViews>
  <sheets>
    <sheet name="01. Kjøreveger" sheetId="4" r:id="rId1"/>
    <sheet name="02. Gang og sykkelveger" sheetId="10" r:id="rId2"/>
    <sheet name="03. Renovasjon" sheetId="5" r:id="rId3"/>
    <sheet name="04. Kommunale plasser mv." sheetId="7" r:id="rId4"/>
    <sheet name="05. Vann og avløp" sheetId="6" r:id="rId5"/>
    <sheet name="06. Opsjoner" sheetId="15" r:id="rId6"/>
    <sheet name="07. Regningsarbeider" sheetId="12" r:id="rId7"/>
    <sheet name="08. Oppsummering" sheetId="8" r:id="rId8"/>
    <sheet name="Fakturering mm" sheetId="9" r:id="rId9"/>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8" l="1"/>
  <c r="D31" i="10"/>
  <c r="B10" i="8"/>
  <c r="F5" i="12"/>
  <c r="F6" i="12"/>
  <c r="F7" i="12"/>
  <c r="F8" i="12"/>
  <c r="F9" i="12"/>
  <c r="F4" i="12"/>
  <c r="B8" i="8"/>
  <c r="E20" i="6"/>
  <c r="F20" i="6"/>
  <c r="D20" i="6"/>
  <c r="B7" i="8"/>
  <c r="B6" i="8"/>
  <c r="B5" i="8"/>
  <c r="B4" i="8"/>
  <c r="E12" i="7"/>
  <c r="D12" i="7"/>
  <c r="D7" i="15"/>
  <c r="B9" i="8" s="1"/>
  <c r="C7" i="15"/>
  <c r="D6" i="7"/>
  <c r="D5" i="7"/>
  <c r="D4" i="7"/>
  <c r="E20" i="5"/>
  <c r="D20" i="5"/>
  <c r="C20" i="5"/>
  <c r="D54" i="4"/>
  <c r="H54" i="4"/>
  <c r="H31" i="10"/>
  <c r="D53" i="4"/>
  <c r="D52" i="4"/>
  <c r="D36" i="4"/>
  <c r="D31" i="4"/>
  <c r="F10" i="12" l="1"/>
  <c r="B12" i="8"/>
  <c r="B13" i="8" s="1"/>
</calcChain>
</file>

<file path=xl/sharedStrings.xml><?xml version="1.0" encoding="utf-8"?>
<sst xmlns="http://schemas.openxmlformats.org/spreadsheetml/2006/main" count="565" uniqueCount="266">
  <si>
    <t>01.</t>
  </si>
  <si>
    <t>Kjøreveger</t>
  </si>
  <si>
    <t>I kolonnen "Fastpris pr. sesong" skal alle arbeider som beskrevet i "Standardkrav for vinterdrift", datert 27.05.26 kap. 3 inngå/prises. Alle priser skal oppgis ekskl. mva.</t>
  </si>
  <si>
    <t>Område</t>
  </si>
  <si>
    <t>Veinavn</t>
  </si>
  <si>
    <t>Vegkart referanse</t>
  </si>
  <si>
    <t>Lengde (m)</t>
  </si>
  <si>
    <t xml:space="preserve">Bredde (m) </t>
  </si>
  <si>
    <t>Dekke</t>
  </si>
  <si>
    <t>Linkt til vegkart</t>
  </si>
  <si>
    <t>Fastpris pr. sesong (kr ekskl. mva)</t>
  </si>
  <si>
    <t>Holdebakken</t>
  </si>
  <si>
    <t>Moavegen</t>
  </si>
  <si>
    <t>PV1083 S1D1 m0-992</t>
  </si>
  <si>
    <t>Grus</t>
  </si>
  <si>
    <t>Vegkart</t>
  </si>
  <si>
    <t>Lio</t>
  </si>
  <si>
    <t>Liovegen</t>
  </si>
  <si>
    <t xml:space="preserve">KV1038 S1D1 </t>
  </si>
  <si>
    <t>Lykkja</t>
  </si>
  <si>
    <t>Panoramavegen</t>
  </si>
  <si>
    <t>KV1078</t>
  </si>
  <si>
    <t>Trøym</t>
  </si>
  <si>
    <t>Imrevegen</t>
  </si>
  <si>
    <t xml:space="preserve">KV1015 S1D1 </t>
  </si>
  <si>
    <t>Asfalt</t>
  </si>
  <si>
    <t>Brøtabakkjin</t>
  </si>
  <si>
    <t xml:space="preserve">PV1029 S1D1 </t>
  </si>
  <si>
    <t>Bråten</t>
  </si>
  <si>
    <t>PV98136 S1D1</t>
  </si>
  <si>
    <t>Trøimsvegen</t>
  </si>
  <si>
    <t>KV1011</t>
  </si>
  <si>
    <t>Haugavegen</t>
  </si>
  <si>
    <t xml:space="preserve">KV1014 S1D1 </t>
  </si>
  <si>
    <t>Tunvegen</t>
  </si>
  <si>
    <t xml:space="preserve">KV1012 S1D1 </t>
  </si>
  <si>
    <t>Øvrevegen</t>
  </si>
  <si>
    <t xml:space="preserve">KV1013 S2D1 </t>
  </si>
  <si>
    <t>Kyrkjebønsvegen</t>
  </si>
  <si>
    <t>KV1028 S1D1/PV1028 S1D1/PV1028 S2D1</t>
  </si>
  <si>
    <t>Skadvinvegen</t>
  </si>
  <si>
    <t xml:space="preserve">KV1004 S1D1 </t>
  </si>
  <si>
    <t>Lauvraksten</t>
  </si>
  <si>
    <t>KV1021 S1D1</t>
  </si>
  <si>
    <t>Linlykkja</t>
  </si>
  <si>
    <t>KV1022 S1D1</t>
  </si>
  <si>
    <t>Randen</t>
  </si>
  <si>
    <t xml:space="preserve">KV1023 S1D1 </t>
  </si>
  <si>
    <t>Furubakken</t>
  </si>
  <si>
    <t>KV1006 S1D1</t>
  </si>
  <si>
    <t>Hagabakken</t>
  </si>
  <si>
    <t xml:space="preserve">KV1005 S1D1 </t>
  </si>
  <si>
    <t>Skogvegen</t>
  </si>
  <si>
    <t xml:space="preserve">KV1007 S1D1 </t>
  </si>
  <si>
    <t>Seljevegen</t>
  </si>
  <si>
    <t xml:space="preserve">KV1008 S1D1 </t>
  </si>
  <si>
    <t>Stupulvegen</t>
  </si>
  <si>
    <t xml:space="preserve">KV1009 S1D1 </t>
  </si>
  <si>
    <t>Øvre Stupulvegen</t>
  </si>
  <si>
    <t xml:space="preserve">KV1010 S1D1 </t>
  </si>
  <si>
    <t>Nyørkgutu</t>
  </si>
  <si>
    <t xml:space="preserve">KV1155 S1D1 </t>
  </si>
  <si>
    <t xml:space="preserve">KV1155 S2D1 </t>
  </si>
  <si>
    <t xml:space="preserve">PV1155 S1D1 </t>
  </si>
  <si>
    <t>Fiskumhaugen</t>
  </si>
  <si>
    <t xml:space="preserve">KV1156 S1D1 </t>
  </si>
  <si>
    <t xml:space="preserve">KV1156 S2D1 </t>
  </si>
  <si>
    <t>Fløgovegen</t>
  </si>
  <si>
    <t xml:space="preserve">KV1018 S1D1/KV1018 S2D1 </t>
  </si>
  <si>
    <t>Fiskumvegen</t>
  </si>
  <si>
    <t xml:space="preserve">KV1019 S1D1 </t>
  </si>
  <si>
    <t>Skeievegen</t>
  </si>
  <si>
    <t xml:space="preserve">KV1020 S1D1 </t>
  </si>
  <si>
    <t>Fridalen</t>
  </si>
  <si>
    <t>Mangler/ufullstendig</t>
  </si>
  <si>
    <t>Kommunekart</t>
  </si>
  <si>
    <t>Tuv</t>
  </si>
  <si>
    <t>Hulbakvegen</t>
  </si>
  <si>
    <t>KV1035 S1D1</t>
  </si>
  <si>
    <t>Øynevegen</t>
  </si>
  <si>
    <t xml:space="preserve">KV1017 S1D1/KV1017 S2D1/KV1017 S3D1/PV1017 S1D1 m0-86 </t>
  </si>
  <si>
    <t>Røggevegen</t>
  </si>
  <si>
    <t xml:space="preserve">KV1016 S2D1/KV1016 S1D1 </t>
  </si>
  <si>
    <t>Evjusvingen</t>
  </si>
  <si>
    <t xml:space="preserve">PV1153 S1D1/KV1153 S1D1 </t>
  </si>
  <si>
    <t>Hustadvegen</t>
  </si>
  <si>
    <t xml:space="preserve"> KV1036 S1D1</t>
  </si>
  <si>
    <t>Grøndalsvegen</t>
  </si>
  <si>
    <t>KV1037 S1D1</t>
  </si>
  <si>
    <t>Ulsåk</t>
  </si>
  <si>
    <t>Svøovegen inkl. bussholdeplass</t>
  </si>
  <si>
    <t>KV1003</t>
  </si>
  <si>
    <t>Sagvegen</t>
  </si>
  <si>
    <t>KV1118</t>
  </si>
  <si>
    <t>Elgvegen</t>
  </si>
  <si>
    <t>KV1002</t>
  </si>
  <si>
    <t>Granvegen</t>
  </si>
  <si>
    <t>KV1 S2D1/KV1000</t>
  </si>
  <si>
    <t>Furuvegen</t>
  </si>
  <si>
    <t>KV1001</t>
  </si>
  <si>
    <t>Vettrevegen</t>
  </si>
  <si>
    <t>KV1024</t>
  </si>
  <si>
    <t>Myljovegen</t>
  </si>
  <si>
    <t>KV1025</t>
  </si>
  <si>
    <t>Tjyruhjalen</t>
  </si>
  <si>
    <t>KV1026</t>
  </si>
  <si>
    <t>Kroken</t>
  </si>
  <si>
    <t>KV1027</t>
  </si>
  <si>
    <t>Haugasvingen</t>
  </si>
  <si>
    <t>KV1140</t>
  </si>
  <si>
    <t>Hødnsvegen (Fra FV til Hornet)</t>
  </si>
  <si>
    <t xml:space="preserve">PV1045 </t>
  </si>
  <si>
    <t>Veg 1204 (Leikvin boligfelt)</t>
  </si>
  <si>
    <t>PV99998 S1D1/PV99997 S1D1</t>
  </si>
  <si>
    <t>Veg 1205 (Leinvin boligfelt)</t>
  </si>
  <si>
    <t>PV99993 S1D1/PV99994 S1D1</t>
  </si>
  <si>
    <t>SUM</t>
  </si>
  <si>
    <t>02. Gang og sykkelveger</t>
  </si>
  <si>
    <t>I kolonnen "Fastpris pr. sesong" skal alle arbeider som beskrevet i "Standardkrav for vinterdrift", datert 27.05.26 kap. 4 inngå/prises. Alle priser skal oppgis ekskl. mva.</t>
  </si>
  <si>
    <t>Link Kart</t>
  </si>
  <si>
    <t>Gangvei langs Holdeskasrsvegen</t>
  </si>
  <si>
    <t>PV97291 S1D1</t>
  </si>
  <si>
    <t>Holdebakken/Tuv</t>
  </si>
  <si>
    <t>Gangvei Moavegen - Tuv</t>
  </si>
  <si>
    <t>PV97284 S1D1</t>
  </si>
  <si>
    <t>Gangvei kyrkja (RV52 - Bygdaheimen)</t>
  </si>
  <si>
    <t>PV97436</t>
  </si>
  <si>
    <t>Fortau Kyrkjebønsvegen (gjelder også nytt fortau på østsiden av vegen forbi Skogstad)</t>
  </si>
  <si>
    <t xml:space="preserve">KV1028 S1D10 </t>
  </si>
  <si>
    <t>Gangvei Skadvinvegen</t>
  </si>
  <si>
    <t>PV97254 S35D1</t>
  </si>
  <si>
    <t>Gangvei Skadvinvegen-Skogvegen</t>
  </si>
  <si>
    <t xml:space="preserve">PV99159 S1D1 </t>
  </si>
  <si>
    <t>Gangvei Skadvinvegen - RV52</t>
  </si>
  <si>
    <t xml:space="preserve">KV1004 S1D40 </t>
  </si>
  <si>
    <t>Gangvei Bekkedalen</t>
  </si>
  <si>
    <t xml:space="preserve">PV99161 S1D10  </t>
  </si>
  <si>
    <t xml:space="preserve">PV99161 S1D1 </t>
  </si>
  <si>
    <t xml:space="preserve">PV98165 S1D1 </t>
  </si>
  <si>
    <t>Gangvei Fiskumhaugen - Fiskumvegen</t>
  </si>
  <si>
    <t xml:space="preserve">KV1156 S1D10 </t>
  </si>
  <si>
    <t>Gangvei Skeievegen - Fiskumvegen</t>
  </si>
  <si>
    <t xml:space="preserve">KV1020 S1D10 </t>
  </si>
  <si>
    <t>Gangvei Torsetvegen (FV2924) - Fløgovegen</t>
  </si>
  <si>
    <t>KV98191 S1D1</t>
  </si>
  <si>
    <t>Gangvei Torsetvegen (FV2924) - Hugnadheim</t>
  </si>
  <si>
    <t>KV1019 S2D10</t>
  </si>
  <si>
    <t>Gangvei langs Torsetvegen (FV2924)</t>
  </si>
  <si>
    <t xml:space="preserve">KV1032 S1D1 </t>
  </si>
  <si>
    <t>Gangveg Bruhag - Skiheisvegen (langs Lauparvegen)</t>
  </si>
  <si>
    <t>KV97652 S1D1/ KV97249 S2D1/ KV97259 S2D1/ KV97256 S1D1/ KV406 S1D1</t>
  </si>
  <si>
    <t>Gangveier Fridalen</t>
  </si>
  <si>
    <t>Mangler/ ufullstendig</t>
  </si>
  <si>
    <t>Gangvei langs Hemsil v/Stugu Eiendom AS</t>
  </si>
  <si>
    <t>Gangvei Fløgovegen - Skeievegen</t>
  </si>
  <si>
    <t>PV99985 G S1D1</t>
  </si>
  <si>
    <t>Gangveg Øynevegen/Evjusvingen</t>
  </si>
  <si>
    <t>Gangvei Svøovegen</t>
  </si>
  <si>
    <t>KV1003S2</t>
  </si>
  <si>
    <t>PV98228 S1D1</t>
  </si>
  <si>
    <t>Gangvei Spekeloftet - RV52</t>
  </si>
  <si>
    <t>KV1 S1D1</t>
  </si>
  <si>
    <t>Gangvei Furuvegen-Granvegen</t>
  </si>
  <si>
    <t>KV1001S1D10</t>
  </si>
  <si>
    <t>Gangvei Moen-Dokki (langs FV2924)</t>
  </si>
  <si>
    <t>KV1032 S2D1</t>
  </si>
  <si>
    <t>Gangveier Leikvin</t>
  </si>
  <si>
    <t>03. Renovasjon</t>
  </si>
  <si>
    <t>I kolonnen fastpris pr. sesong skal alle arbeider som beskrevet i "Standardkrav for vinterdrift", datert 27.05.26 kap. 7 inngå/prises. Alle priser skal oppgis ekskl. mva.</t>
  </si>
  <si>
    <t>Navn/sted/veinavn</t>
  </si>
  <si>
    <t>Kart</t>
  </si>
  <si>
    <t>Veilengde</t>
  </si>
  <si>
    <t>Antall m2</t>
  </si>
  <si>
    <t>Containerplass Langeset</t>
  </si>
  <si>
    <t>Vis på kart</t>
  </si>
  <si>
    <t xml:space="preserve">Containerplass Torsetvegen/Dokki </t>
  </si>
  <si>
    <t>Containerplass Lykkja/Rustberggardlie</t>
  </si>
  <si>
    <t xml:space="preserve">Containerplass Trefta </t>
  </si>
  <si>
    <t xml:space="preserve">Containerplass Heimskar </t>
  </si>
  <si>
    <t>Containerplass Hestanåne (avkjøring til Ålruststølvegen)</t>
  </si>
  <si>
    <t>Containerplass Vanneviken  (avkjøring Helsinglie)</t>
  </si>
  <si>
    <t xml:space="preserve">Containerplass Gravset </t>
  </si>
  <si>
    <t>Langeset avfallsmottak</t>
  </si>
  <si>
    <t>Langesetvegen/Torsetstølvegen (til avfallsmottaket)</t>
  </si>
  <si>
    <t>-</t>
  </si>
  <si>
    <t>Containerplass Holdebakken</t>
  </si>
  <si>
    <t>Vis i kommunekart</t>
  </si>
  <si>
    <t>Containerplass Nyørk</t>
  </si>
  <si>
    <t>Containerplass Rjukandefoss</t>
  </si>
  <si>
    <t>Containerplass Tubba</t>
  </si>
  <si>
    <t xml:space="preserve">Containerplass Grøndalen </t>
  </si>
  <si>
    <t>Sum</t>
  </si>
  <si>
    <t>04. Kommunale plasser mv</t>
  </si>
  <si>
    <t>Navn/sted</t>
  </si>
  <si>
    <t>Beskrivelse</t>
  </si>
  <si>
    <t>Ulsåk barnehage inkl Bedehusvegen*</t>
  </si>
  <si>
    <t xml:space="preserve">I kolonnen fastpris pr. sesong skal alle arbeider som beskrevet i "Standardkrav for vinterdrift", datert 27.05.2026 kap. 6 inngå/prises. På grunn av utbygging vil det bli endringer i oppgitt areal i løpet av kontraktsperioden. </t>
  </si>
  <si>
    <t>Bygdaheimen, Helselagshuset og Bråtenjordet</t>
  </si>
  <si>
    <t>I kolonnen fastpris pr. sesong skal alle arbeider som beskrevet i "Standardkrav for vinterdrift", datert 27.05.2026 kap. 5 inngå/prises.</t>
  </si>
  <si>
    <t>Kommunehus, parkering, brannstasjon, legesenter, helikopterlandingsplass og Hemsedal Energi</t>
  </si>
  <si>
    <t xml:space="preserve">I kolonnen fastpris pr. sesong skal alle arbeider som beskrevet i "Standardkrav for vinterdrift", datert 27.05.2026 kap. 5 inngå/prises.
</t>
  </si>
  <si>
    <t>Slettostugu</t>
  </si>
  <si>
    <t>Kyrkja</t>
  </si>
  <si>
    <t>HBU m/bibliotek, Kyrkjestugu/kyrkjeplass og Trøimshallen</t>
  </si>
  <si>
    <t xml:space="preserve">I kolonnen fastpris pr. sesong skal alle arbeider som beskrevet i "Standardkrav for vinterdrift", datert 27.05.2026 kap. 6 inngå/prises. </t>
  </si>
  <si>
    <t>Idrettsplass og Hugnadheim (parkering inkl. grusbane)</t>
  </si>
  <si>
    <t>I kolonnen fastpris pr. sesong skal alle arbeider som beskrevet i "Standardkrav for vinterdrift", datert 27.05.2026 kap. 6 inngå/prises.</t>
  </si>
  <si>
    <t xml:space="preserve">Tuv oppvekstsenter inkl. parkering </t>
  </si>
  <si>
    <t>Veilengde (m)</t>
  </si>
  <si>
    <t>Plass antall m2</t>
  </si>
  <si>
    <t>Krikken Vannverk inkl. tilkomstvei fra RV 52</t>
  </si>
  <si>
    <t>Pumpestasjon Svøo</t>
  </si>
  <si>
    <t>Pumpestasjon Myte</t>
  </si>
  <si>
    <t>Vis kommunekart</t>
  </si>
  <si>
    <t>Pumpestasjon Elvely</t>
  </si>
  <si>
    <t>Anderdalslia høydebasseng</t>
  </si>
  <si>
    <t>Målekum Mølla</t>
  </si>
  <si>
    <t>Pumpestasjon Fiskum</t>
  </si>
  <si>
    <t>Pumpestasjon Bekkedalen</t>
  </si>
  <si>
    <t>Trykkøkningsstasjon Skogajordet</t>
  </si>
  <si>
    <t>Trykkøkningsstasjon Skarsnuten</t>
  </si>
  <si>
    <t>Kjelhovda HB</t>
  </si>
  <si>
    <t>Pumpestasjon Meieriet</t>
  </si>
  <si>
    <t>Pumpestasjon Fridalen</t>
  </si>
  <si>
    <t>Pumpestasjon Bruhaug</t>
  </si>
  <si>
    <t>Pumpestasjon Øynevegen</t>
  </si>
  <si>
    <t>Trøim renseanlegg</t>
  </si>
  <si>
    <t>I kolonnen fastpris pr. sesong skal alle arbeider som beskrevet i "Standardkrav for vinterdrift", datert 27.05.26 kap. 5 inngå/prises. Dvs at det arbeidene ved Trøim avløpsrenseanlegg skal utføres samtidig med brøyting av kommunehus og legesenter.
Alle priser skal oppgis ekskl. mva.</t>
  </si>
  <si>
    <t>Parkering Gravset</t>
  </si>
  <si>
    <t>Parkering Hesteanane</t>
  </si>
  <si>
    <t>Parkering Trefta/Hynda</t>
  </si>
  <si>
    <t>07. Regningsarbeider</t>
  </si>
  <si>
    <t>Prosess</t>
  </si>
  <si>
    <t>Enhet</t>
  </si>
  <si>
    <t>Antall</t>
  </si>
  <si>
    <t>Enhetspris (kr/ekskl mva)</t>
  </si>
  <si>
    <t>Sum pr. sesong (kr ekskl. mva)</t>
  </si>
  <si>
    <t>Brøyting</t>
  </si>
  <si>
    <t xml:space="preserve">Brøyting skal inkludere mann og maskin med nødvendig utstyr. </t>
  </si>
  <si>
    <t>Timer</t>
  </si>
  <si>
    <t xml:space="preserve">Strøing </t>
  </si>
  <si>
    <t xml:space="preserve">Høvling </t>
  </si>
  <si>
    <t>Høvling skal inkludere mann og maskin med nødvendig utstyr.</t>
  </si>
  <si>
    <t>Bruk av hjulgraver</t>
  </si>
  <si>
    <t>Bruk av hjulgraver skal inkludere mann og maskin med nødvendig utstyr.</t>
  </si>
  <si>
    <t>Tining av stikkrenner med tineapparat</t>
  </si>
  <si>
    <t>Tining av stikkrenner skal inkludere mannskap og  nødvendig utstyr (tineapparat).</t>
  </si>
  <si>
    <t>Fjerning og bortkjøring av snø til eget deponi</t>
  </si>
  <si>
    <t>Fjerning og bortkjøring av av snø til entreprenøres deponi.</t>
  </si>
  <si>
    <t>Antall turer</t>
  </si>
  <si>
    <t>Kapittel</t>
  </si>
  <si>
    <t>Summering (kr/sesong)</t>
  </si>
  <si>
    <t>01. Kjøreveier</t>
  </si>
  <si>
    <t>02. Gangveier</t>
  </si>
  <si>
    <t>04. Kommunale plasser mv.</t>
  </si>
  <si>
    <t>05. Vann og avløp</t>
  </si>
  <si>
    <t>06. Opsjoner</t>
  </si>
  <si>
    <t>Sum alle arbeider pr sesong ekskl. mva</t>
  </si>
  <si>
    <t>Mva (25 %)</t>
  </si>
  <si>
    <t>Sum alle arbeider pr sesong inkl. mva</t>
  </si>
  <si>
    <t>For angitte lokaliteter skal det som hovedregel brøytes etter hver snøfall &gt;6 cm. Snømengden skal aldri overstige 15 cm og det skal til en hver tid være framkommelig for driftspersonell.
Strøing og høvling utføres etter behov. 
Arbeidene skal som hovedregel utføres på dagtid mellom kl. 0600 og 1800. Ved store snømengder eller mildvær og glatt føre kan dette fravikes.
Ved behov kan oppdragsgiver i tillegg bestille brøyting/strøing. Arbeidene skal starte maks 1 time etter bestilling.</t>
  </si>
  <si>
    <t xml:space="preserve">Generelt: 
Regningsarbeider skal varsles oppdragsgiver (muntlig eller skriftlig) før de utføres eller bestilles av oppdragsgiver direkte. Regningsarbeider gjøres opp månedlig på egen spesifisert faktura.
Timeprisene skal inkludere alle entreprenørens utgifter samt påslag til dekning av indirekte kostnader, risiko og fortjeneste. Alle kostnader knyttet til «mann og maskin», som blant annet drift og hold av maskiner, transport, oppbevaring mv., skal være inkludert i de oppgitte prisene. Tillegg for overtidsarbeid, arbeid på helg og helligdager honoreres ikke særskilt. Det betales bare for effektive timer med avrunding til hver påbegynte 0,5 time. 
Fjerning og bortkjøring av av snø til entreprenørens deponi skal inkludere nødvendig mannskap og maskiner til opplasting og bortkjøring av snø til deponi holdt av entreprenøren. Entreprenøres kostnader knyttet til drift av deponi skal inkluderes i prisen. Det legges til grunn en lastekapasitet på 10 - 12 m3 pr/tur. Tillegg for overtidsarbeid, arbeid på helg og helligdager honoreres ikke særskilt. Det betales kun for antall turer.
Angitte timer er et fiktivt estimat, og brukes kun for evaluering og sammenligning av tilbud.  </t>
  </si>
  <si>
    <t>08. Oppsummering og summering</t>
  </si>
  <si>
    <t>I kolonnen "Fastpris pr. sesong" skal alle arbeider som beskrevet i "Standardkrav for vinterdrift", datert 27.05.26 kap. 5 inngå/prises. Alle priser skal oppgis ekskl. mva.</t>
  </si>
  <si>
    <t>Ulsåk renseanlegg</t>
  </si>
  <si>
    <t>Strøing skal inkludere mann og maskin med nødvendig utstyr inkl. strøgrus (naturgrus eller knust masse i fraksjon 0-4 mm, ca. 200 gram per m2 per strøing).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</si>
</sst>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kr&quot;\ #,##0.00"/>
  </numFmts>
  <fonts count="8" x14ac:knownFonts="1">
    <font>
      <sz val="11"/>
      <color theme="1"/>
      <name val="Calibri"/>
      <family val="2"/>
      <scheme val="minor"/>
    </font>
    <font>
      <b/>
      <sz val="11"/>
      <color theme="0"/>
      <name val="Calibri"/>
      <family val="2"/>
      <scheme val="minor"/>
    </font>
    <font>
      <b/>
      <sz val="11"/>
      <color theme="1"/>
      <name val="Calibri"/>
      <family val="2"/>
      <scheme val="minor"/>
    </font>
    <font>
      <u/>
      <sz val="11"/>
      <color theme="10"/>
      <name val="Calibri"/>
      <family val="2"/>
      <scheme val="minor"/>
    </font>
    <font>
      <sz val="11"/>
      <color rgb="FF000000"/>
      <name val="Calibri"/>
      <family val="2"/>
      <scheme val="minor"/>
    </font>
    <font>
      <sz val="11"/>
      <name val="Calibri"/>
      <family val="2"/>
      <scheme val="minor"/>
    </font>
    <font>
      <b/>
      <sz val="11"/>
      <color rgb="FFFFFFFF"/>
      <name val="Calibri"/>
      <family val="2"/>
      <scheme val="minor"/>
    </font>
    <font>
      <b/>
      <sz val="11"/>
      <color rgb="FF000000"/>
      <name val="Calibri"/>
      <family val="2"/>
      <scheme val="minor"/>
    </font>
  </fonts>
  <fills count="11">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92D050"/>
        <bgColor indexed="64"/>
      </patternFill>
    </fill>
    <fill>
      <patternFill patternType="solid">
        <fgColor rgb="FF5B9BD5"/>
        <bgColor rgb="FF5B9BD5"/>
      </patternFill>
    </fill>
    <fill>
      <patternFill patternType="solid">
        <fgColor rgb="FFDDEBF7"/>
        <bgColor rgb="FFDDEBF7"/>
      </patternFill>
    </fill>
    <fill>
      <patternFill patternType="solid">
        <fgColor rgb="FF92D050"/>
        <bgColor rgb="FF000000"/>
      </patternFill>
    </fill>
    <fill>
      <patternFill patternType="solid">
        <fgColor theme="9"/>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96">
    <xf numFmtId="0" fontId="0" fillId="0" borderId="0" xfId="0"/>
    <xf numFmtId="0" fontId="2" fillId="0" borderId="0" xfId="0" applyFont="1"/>
    <xf numFmtId="0" fontId="0" fillId="0" borderId="0" xfId="0" applyAlignment="1">
      <alignment wrapText="1"/>
    </xf>
    <xf numFmtId="0" fontId="1" fillId="2" borderId="1" xfId="0" applyFont="1" applyFill="1" applyBorder="1"/>
    <xf numFmtId="0" fontId="1" fillId="2" borderId="1" xfId="0" applyFont="1" applyFill="1" applyBorder="1" applyAlignment="1">
      <alignment horizontal="center"/>
    </xf>
    <xf numFmtId="0" fontId="0" fillId="3" borderId="1" xfId="0" applyFill="1" applyBorder="1"/>
    <xf numFmtId="0" fontId="0" fillId="3" borderId="1" xfId="0" applyFill="1" applyBorder="1" applyAlignment="1">
      <alignment horizontal="right" wrapText="1"/>
    </xf>
    <xf numFmtId="0" fontId="0" fillId="3" borderId="1" xfId="0" applyFill="1" applyBorder="1" applyAlignment="1">
      <alignment horizontal="right"/>
    </xf>
    <xf numFmtId="0" fontId="0" fillId="0" borderId="1" xfId="0" applyBorder="1"/>
    <xf numFmtId="0" fontId="0" fillId="0" borderId="1" xfId="0" applyBorder="1" applyAlignment="1">
      <alignment horizontal="right" wrapText="1"/>
    </xf>
    <xf numFmtId="0" fontId="0" fillId="0" borderId="1" xfId="0" applyBorder="1" applyAlignment="1">
      <alignment horizontal="right"/>
    </xf>
    <xf numFmtId="0" fontId="3" fillId="0" borderId="1" xfId="1" applyBorder="1"/>
    <xf numFmtId="0" fontId="0" fillId="3" borderId="1" xfId="0" applyFill="1" applyBorder="1" applyAlignment="1">
      <alignment wrapText="1"/>
    </xf>
    <xf numFmtId="0" fontId="0" fillId="0" borderId="1" xfId="0" applyBorder="1" applyAlignment="1">
      <alignment wrapText="1"/>
    </xf>
    <xf numFmtId="0" fontId="0" fillId="4" borderId="1" xfId="0" applyFill="1" applyBorder="1"/>
    <xf numFmtId="0" fontId="2" fillId="4" borderId="1" xfId="0" applyFont="1" applyFill="1" applyBorder="1"/>
    <xf numFmtId="0" fontId="4" fillId="0" borderId="0" xfId="0" applyFont="1"/>
    <xf numFmtId="164" fontId="0" fillId="0" borderId="1" xfId="0" applyNumberFormat="1" applyBorder="1" applyAlignment="1">
      <alignment horizontal="right"/>
    </xf>
    <xf numFmtId="0" fontId="3" fillId="0" borderId="1" xfId="1" applyBorder="1" applyAlignment="1">
      <alignment horizontal="right"/>
    </xf>
    <xf numFmtId="164" fontId="0" fillId="0" borderId="1" xfId="0" applyNumberFormat="1" applyBorder="1"/>
    <xf numFmtId="164" fontId="0" fillId="0" borderId="1" xfId="0" applyNumberFormat="1" applyBorder="1" applyAlignment="1">
      <alignment horizontal="right" wrapText="1"/>
    </xf>
    <xf numFmtId="164" fontId="0" fillId="3" borderId="1" xfId="0" applyNumberFormat="1" applyFill="1" applyBorder="1"/>
    <xf numFmtId="0" fontId="3" fillId="3" borderId="1" xfId="1" applyFill="1" applyBorder="1" applyAlignment="1">
      <alignment horizontal="right"/>
    </xf>
    <xf numFmtId="164" fontId="0" fillId="3" borderId="1" xfId="0" applyNumberFormat="1" applyFill="1" applyBorder="1" applyAlignment="1">
      <alignment horizontal="right" wrapText="1"/>
    </xf>
    <xf numFmtId="164" fontId="0" fillId="3" borderId="1" xfId="0" applyNumberFormat="1" applyFill="1" applyBorder="1" applyAlignment="1">
      <alignment horizontal="right"/>
    </xf>
    <xf numFmtId="0" fontId="2" fillId="5" borderId="1" xfId="0" applyFont="1" applyFill="1" applyBorder="1"/>
    <xf numFmtId="0" fontId="5" fillId="0" borderId="1" xfId="0" applyFont="1" applyBorder="1" applyAlignment="1">
      <alignment horizontal="right"/>
    </xf>
    <xf numFmtId="0" fontId="5" fillId="0" borderId="1" xfId="0" applyFont="1" applyBorder="1" applyAlignment="1">
      <alignment wrapText="1"/>
    </xf>
    <xf numFmtId="0" fontId="4" fillId="7" borderId="1" xfId="0" applyFont="1" applyFill="1" applyBorder="1"/>
    <xf numFmtId="0" fontId="4" fillId="7" borderId="1" xfId="0" applyFont="1" applyFill="1" applyBorder="1" applyAlignment="1">
      <alignment horizontal="right"/>
    </xf>
    <xf numFmtId="164" fontId="4" fillId="7" borderId="1" xfId="0" applyNumberFormat="1" applyFont="1" applyFill="1" applyBorder="1"/>
    <xf numFmtId="0" fontId="3" fillId="7" borderId="1" xfId="1" applyFill="1" applyBorder="1" applyAlignment="1">
      <alignment horizontal="right"/>
    </xf>
    <xf numFmtId="0" fontId="4" fillId="0" borderId="1" xfId="0" applyFont="1" applyBorder="1"/>
    <xf numFmtId="0" fontId="4" fillId="0" borderId="1" xfId="0" applyFont="1" applyBorder="1" applyAlignment="1">
      <alignment horizontal="right"/>
    </xf>
    <xf numFmtId="164" fontId="4" fillId="0" borderId="1" xfId="0" applyNumberFormat="1" applyFont="1" applyBorder="1"/>
    <xf numFmtId="164" fontId="4" fillId="7" borderId="1" xfId="0" applyNumberFormat="1" applyFont="1" applyFill="1" applyBorder="1" applyAlignment="1">
      <alignment horizontal="right"/>
    </xf>
    <xf numFmtId="164" fontId="4" fillId="0" borderId="1" xfId="0" applyNumberFormat="1" applyFont="1" applyBorder="1" applyAlignment="1">
      <alignment horizontal="right"/>
    </xf>
    <xf numFmtId="0" fontId="4" fillId="0" borderId="1" xfId="0" applyFont="1" applyBorder="1" applyAlignment="1">
      <alignment horizontal="right" wrapText="1"/>
    </xf>
    <xf numFmtId="0" fontId="5" fillId="7" borderId="1" xfId="0" applyFont="1" applyFill="1" applyBorder="1" applyAlignment="1">
      <alignment horizontal="right"/>
    </xf>
    <xf numFmtId="0" fontId="4" fillId="7" borderId="1" xfId="0" applyFont="1" applyFill="1" applyBorder="1" applyAlignment="1">
      <alignment horizontal="right" wrapText="1"/>
    </xf>
    <xf numFmtId="164" fontId="4" fillId="7" borderId="1" xfId="0" applyNumberFormat="1" applyFont="1" applyFill="1" applyBorder="1" applyAlignment="1">
      <alignment horizontal="right" wrapText="1"/>
    </xf>
    <xf numFmtId="164" fontId="4" fillId="0" borderId="1" xfId="0" applyNumberFormat="1" applyFont="1" applyBorder="1" applyAlignment="1">
      <alignment horizontal="right" wrapText="1"/>
    </xf>
    <xf numFmtId="0" fontId="4" fillId="7" borderId="1" xfId="0" applyFont="1" applyFill="1" applyBorder="1" applyAlignment="1">
      <alignment wrapText="1"/>
    </xf>
    <xf numFmtId="0" fontId="4" fillId="0" borderId="1" xfId="0" applyFont="1" applyBorder="1" applyAlignment="1">
      <alignment wrapText="1"/>
    </xf>
    <xf numFmtId="0" fontId="5" fillId="7" borderId="1" xfId="0" applyFont="1" applyFill="1" applyBorder="1" applyAlignment="1">
      <alignment wrapText="1"/>
    </xf>
    <xf numFmtId="0" fontId="0" fillId="3" borderId="3" xfId="0" applyFill="1" applyBorder="1"/>
    <xf numFmtId="0" fontId="0" fillId="0" borderId="3" xfId="0" applyBorder="1"/>
    <xf numFmtId="0" fontId="1" fillId="2" borderId="5" xfId="0" applyFont="1" applyFill="1" applyBorder="1"/>
    <xf numFmtId="0" fontId="1" fillId="2" borderId="2" xfId="0" applyFont="1" applyFill="1" applyBorder="1"/>
    <xf numFmtId="0" fontId="1" fillId="2" borderId="2" xfId="0" applyFont="1" applyFill="1" applyBorder="1" applyAlignment="1">
      <alignment horizontal="center"/>
    </xf>
    <xf numFmtId="3" fontId="1" fillId="2" borderId="2" xfId="0" applyNumberFormat="1" applyFont="1" applyFill="1" applyBorder="1" applyAlignment="1">
      <alignment horizontal="center" wrapText="1"/>
    </xf>
    <xf numFmtId="0" fontId="1" fillId="2" borderId="2" xfId="0" applyFont="1" applyFill="1" applyBorder="1" applyAlignment="1">
      <alignment horizontal="right"/>
    </xf>
    <xf numFmtId="0" fontId="2" fillId="0" borderId="7" xfId="0" applyFont="1" applyBorder="1"/>
    <xf numFmtId="0" fontId="2" fillId="0" borderId="8" xfId="0" applyFont="1" applyBorder="1"/>
    <xf numFmtId="0" fontId="2" fillId="0" borderId="8" xfId="0" applyFont="1" applyBorder="1" applyAlignment="1">
      <alignment horizontal="right"/>
    </xf>
    <xf numFmtId="0" fontId="0" fillId="0" borderId="7" xfId="0" applyBorder="1"/>
    <xf numFmtId="165" fontId="1" fillId="2" borderId="6" xfId="0" applyNumberFormat="1" applyFont="1" applyFill="1" applyBorder="1" applyAlignment="1">
      <alignment horizontal="center"/>
    </xf>
    <xf numFmtId="165" fontId="0" fillId="3" borderId="4" xfId="0" applyNumberFormat="1" applyFill="1" applyBorder="1"/>
    <xf numFmtId="165" fontId="0" fillId="0" borderId="4" xfId="0" applyNumberFormat="1" applyBorder="1"/>
    <xf numFmtId="165" fontId="2" fillId="5" borderId="9" xfId="0" applyNumberFormat="1" applyFont="1" applyFill="1" applyBorder="1"/>
    <xf numFmtId="0" fontId="4" fillId="7" borderId="3" xfId="0" applyFont="1" applyFill="1" applyBorder="1"/>
    <xf numFmtId="0" fontId="4" fillId="0" borderId="3" xfId="0" applyFont="1" applyBorder="1"/>
    <xf numFmtId="0" fontId="6" fillId="6" borderId="5" xfId="0" applyFont="1" applyFill="1" applyBorder="1"/>
    <xf numFmtId="0" fontId="6" fillId="6" borderId="2" xfId="0" applyFont="1" applyFill="1" applyBorder="1"/>
    <xf numFmtId="0" fontId="6" fillId="6" borderId="2" xfId="0" applyFont="1" applyFill="1" applyBorder="1" applyAlignment="1">
      <alignment horizontal="center"/>
    </xf>
    <xf numFmtId="3" fontId="6" fillId="6" borderId="2" xfId="0" applyNumberFormat="1" applyFont="1" applyFill="1" applyBorder="1" applyAlignment="1">
      <alignment horizontal="center" wrapText="1"/>
    </xf>
    <xf numFmtId="0" fontId="7" fillId="5" borderId="7" xfId="0" applyFont="1" applyFill="1" applyBorder="1"/>
    <xf numFmtId="0" fontId="7" fillId="5" borderId="8" xfId="0" applyFont="1" applyFill="1" applyBorder="1"/>
    <xf numFmtId="0" fontId="7" fillId="5" borderId="8" xfId="0" applyFont="1" applyFill="1" applyBorder="1" applyAlignment="1">
      <alignment horizontal="right"/>
    </xf>
    <xf numFmtId="165" fontId="4" fillId="7" borderId="4" xfId="0" applyNumberFormat="1" applyFont="1" applyFill="1" applyBorder="1"/>
    <xf numFmtId="165" fontId="4" fillId="0" borderId="4" xfId="0" applyNumberFormat="1" applyFont="1" applyBorder="1"/>
    <xf numFmtId="165" fontId="7" fillId="8" borderId="9" xfId="0" applyNumberFormat="1" applyFont="1" applyFill="1" applyBorder="1"/>
    <xf numFmtId="0" fontId="0" fillId="0" borderId="8" xfId="0" applyBorder="1"/>
    <xf numFmtId="0" fontId="3" fillId="0" borderId="1" xfId="1" applyFill="1" applyBorder="1"/>
    <xf numFmtId="0" fontId="3" fillId="0" borderId="8" xfId="1" applyFill="1" applyBorder="1"/>
    <xf numFmtId="165" fontId="0" fillId="0" borderId="9" xfId="0" applyNumberFormat="1" applyBorder="1"/>
    <xf numFmtId="165" fontId="2" fillId="9" borderId="9" xfId="0" applyNumberFormat="1" applyFont="1" applyFill="1" applyBorder="1"/>
    <xf numFmtId="165" fontId="0" fillId="4" borderId="1" xfId="0" applyNumberFormat="1" applyFill="1" applyBorder="1"/>
    <xf numFmtId="165" fontId="2" fillId="4" borderId="1" xfId="0" applyNumberFormat="1" applyFont="1" applyFill="1" applyBorder="1"/>
    <xf numFmtId="0" fontId="2" fillId="0" borderId="0" xfId="0" applyFont="1" applyAlignment="1">
      <alignment wrapText="1"/>
    </xf>
    <xf numFmtId="0" fontId="1" fillId="2" borderId="1" xfId="0" applyFont="1" applyFill="1" applyBorder="1" applyAlignment="1">
      <alignment wrapText="1"/>
    </xf>
    <xf numFmtId="0" fontId="0" fillId="0" borderId="3" xfId="0" applyBorder="1" applyAlignment="1">
      <alignment wrapText="1"/>
    </xf>
    <xf numFmtId="0" fontId="1" fillId="2" borderId="2" xfId="0" applyFont="1" applyFill="1" applyBorder="1" applyAlignment="1">
      <alignment wrapText="1"/>
    </xf>
    <xf numFmtId="0" fontId="0" fillId="0" borderId="7" xfId="0" applyBorder="1" applyAlignment="1">
      <alignment wrapText="1"/>
    </xf>
    <xf numFmtId="0" fontId="0" fillId="0" borderId="8" xfId="0" applyBorder="1" applyAlignment="1">
      <alignment wrapText="1"/>
    </xf>
    <xf numFmtId="0" fontId="2" fillId="0" borderId="8" xfId="0" applyFont="1" applyBorder="1" applyAlignment="1">
      <alignment wrapText="1"/>
    </xf>
    <xf numFmtId="0" fontId="2" fillId="9" borderId="8" xfId="0" applyFont="1" applyFill="1" applyBorder="1"/>
    <xf numFmtId="3" fontId="0" fillId="0" borderId="1" xfId="0" applyNumberFormat="1" applyBorder="1"/>
    <xf numFmtId="165" fontId="0" fillId="0" borderId="1" xfId="0" applyNumberFormat="1" applyBorder="1"/>
    <xf numFmtId="165" fontId="2" fillId="5" borderId="1" xfId="0" applyNumberFormat="1" applyFont="1" applyFill="1" applyBorder="1"/>
    <xf numFmtId="165" fontId="1" fillId="2" borderId="1" xfId="0" applyNumberFormat="1" applyFont="1" applyFill="1" applyBorder="1" applyAlignment="1">
      <alignment horizontal="center"/>
    </xf>
    <xf numFmtId="0" fontId="2" fillId="10" borderId="1" xfId="0" applyFont="1" applyFill="1" applyBorder="1"/>
    <xf numFmtId="165" fontId="0" fillId="3" borderId="1" xfId="0" applyNumberFormat="1" applyFill="1" applyBorder="1"/>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vertical="top"/>
    </xf>
  </cellXfs>
  <cellStyles count="2">
    <cellStyle name="Hyperkobling" xfId="1" builtinId="8"/>
    <cellStyle name="Normal" xfId="0" builtinId="0"/>
  </cellStyles>
  <dxfs count="36">
    <dxf>
      <numFmt numFmtId="165" formatCode="&quot;kr&quot;\ #,##0.00"/>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
      <numFmt numFmtId="165" formatCode="&quot;kr&quot;\ #,##0.00"/>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
      <numFmt numFmtId="165" formatCode="&quot;kr&quot;\ #,##0.0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rgb="FFFFFFFF"/>
        <name val="Calibri"/>
        <family val="2"/>
        <scheme val="minor"/>
      </font>
      <fill>
        <patternFill patternType="solid">
          <fgColor rgb="FF5B9BD5"/>
          <bgColor rgb="FF5B9BD5"/>
        </patternFill>
      </fill>
      <alignment horizontal="center" vertical="bottom" textRotation="0" wrapText="0" indent="0" justifyLastLine="0" shrinkToFit="0" readingOrder="0"/>
      <border diagonalUp="0" diagonalDown="0" outline="0">
        <left style="thin">
          <color indexed="64"/>
        </left>
        <right style="thin">
          <color indexed="64"/>
        </right>
        <top/>
        <bottom/>
      </border>
    </dxf>
    <dxf>
      <numFmt numFmtId="165" formatCode="&quot;kr&quot;\ #,##0.0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
      <numFmt numFmtId="165" formatCode="&quot;kr&quot;\ #,##0.0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47625</xdr:colOff>
      <xdr:row>1</xdr:row>
      <xdr:rowOff>9524</xdr:rowOff>
    </xdr:from>
    <xdr:to>
      <xdr:col>9</xdr:col>
      <xdr:colOff>476250</xdr:colOff>
      <xdr:row>16</xdr:row>
      <xdr:rowOff>66675</xdr:rowOff>
    </xdr:to>
    <xdr:sp macro="" textlink="">
      <xdr:nvSpPr>
        <xdr:cNvPr id="2" name="TekstSylinder 1">
          <a:extLst>
            <a:ext uri="{FF2B5EF4-FFF2-40B4-BE49-F238E27FC236}">
              <a16:creationId xmlns:a16="http://schemas.microsoft.com/office/drawing/2014/main" id="{4D02FD09-F845-EF8D-49CC-D81FF5AA635A}"/>
            </a:ext>
          </a:extLst>
        </xdr:cNvPr>
        <xdr:cNvSpPr txBox="1"/>
      </xdr:nvSpPr>
      <xdr:spPr>
        <a:xfrm>
          <a:off x="47625" y="200024"/>
          <a:ext cx="7286625" cy="29146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Fakturering:</a:t>
          </a:r>
        </a:p>
        <a:p>
          <a:r>
            <a:rPr lang="nb-NO" sz="1100" kern="1200"/>
            <a:t>Fakturabetingelser er netto pr 30 dager. </a:t>
          </a:r>
        </a:p>
        <a:p>
          <a:endParaRPr lang="nb-NO" sz="1100" kern="1200"/>
        </a:p>
        <a:p>
          <a:r>
            <a:rPr lang="nb-NO" sz="1100" kern="1200"/>
            <a:t>Godtgjørelsen av fastpris for vintervedlikeholdet utbetales etter regning i like rater, månedsvis (november,</a:t>
          </a:r>
          <a:r>
            <a:rPr lang="nb-NO" sz="1100" kern="1200" baseline="0"/>
            <a:t> desemeber, januar, fabruar, mars og april) </a:t>
          </a:r>
          <a:r>
            <a:rPr lang="nb-NO" sz="1100" kern="1200"/>
            <a:t>forskuddsvis. Godtgjørelse for regningsarbeider utbetales etterskuddsvis etter regning for medgått tid. </a:t>
          </a:r>
        </a:p>
        <a:p>
          <a:endParaRPr lang="nb-NO" sz="1100" kern="1200"/>
        </a:p>
        <a:p>
          <a:r>
            <a:rPr lang="nb-NO" sz="1100" kern="1200" baseline="0"/>
            <a:t>Det skal sendes separate fakturaer basert på følgende:</a:t>
          </a:r>
        </a:p>
        <a:p>
          <a:r>
            <a:rPr lang="nb-NO" sz="1100" kern="1200" baseline="0"/>
            <a:t>- 01. Kjøreveger og 02. Gang og sykkelveger</a:t>
          </a:r>
        </a:p>
        <a:p>
          <a:r>
            <a:rPr lang="nb-NO" sz="1100" kern="1200" baseline="0"/>
            <a:t>- 03. Renovasjon</a:t>
          </a:r>
        </a:p>
        <a:p>
          <a:r>
            <a:rPr lang="nb-NO" sz="1100" kern="1200" baseline="0"/>
            <a:t>- 04. Kommunale plasser mv</a:t>
          </a:r>
        </a:p>
        <a:p>
          <a:r>
            <a:rPr lang="nb-NO" sz="1100" kern="1200" baseline="0"/>
            <a:t>- 05. Vann og avløp</a:t>
          </a:r>
        </a:p>
        <a:p>
          <a:r>
            <a:rPr lang="nb-NO" sz="1100" kern="1200" baseline="0"/>
            <a:t>- 06. Opsjoner</a:t>
          </a:r>
        </a:p>
        <a:p>
          <a:r>
            <a:rPr lang="nb-NO" sz="1100" kern="1200" baseline="0"/>
            <a:t>- 07. Regningsarbeider (fakturaen skal være spesifisert)</a:t>
          </a:r>
        </a:p>
        <a:p>
          <a:endParaRPr lang="nb-NO" sz="1100" kern="1200" baseline="0"/>
        </a:p>
        <a:p>
          <a:r>
            <a:rPr lang="nb-NO" sz="1100" b="0" i="0" u="none" strike="noStrike" baseline="0">
              <a:solidFill>
                <a:schemeClr val="dk1"/>
              </a:solidFill>
              <a:latin typeface="+mn-lt"/>
              <a:ea typeface="+mn-ea"/>
              <a:cs typeface="+mn-cs"/>
            </a:rPr>
            <a:t>Leverandøren skal levere elektronisk faktura i EHF-format.</a:t>
          </a:r>
        </a:p>
        <a:p>
          <a:endParaRPr lang="nb-NO" sz="1100" b="0" i="0" u="none" strike="noStrike" kern="1200" baseline="0">
            <a:solidFill>
              <a:schemeClr val="dk1"/>
            </a:solidFill>
            <a:latin typeface="+mn-lt"/>
            <a:ea typeface="+mn-ea"/>
            <a:cs typeface="+mn-cs"/>
          </a:endParaRPr>
        </a:p>
        <a:p>
          <a:endParaRPr lang="nb-NO" sz="1100" kern="1200"/>
        </a:p>
      </xdr:txBody>
    </xdr:sp>
    <xdr:clientData/>
  </xdr:twoCellAnchor>
  <xdr:twoCellAnchor>
    <xdr:from>
      <xdr:col>0</xdr:col>
      <xdr:colOff>123825</xdr:colOff>
      <xdr:row>18</xdr:row>
      <xdr:rowOff>9526</xdr:rowOff>
    </xdr:from>
    <xdr:to>
      <xdr:col>9</xdr:col>
      <xdr:colOff>447675</xdr:colOff>
      <xdr:row>23</xdr:row>
      <xdr:rowOff>180976</xdr:rowOff>
    </xdr:to>
    <xdr:sp macro="" textlink="">
      <xdr:nvSpPr>
        <xdr:cNvPr id="3" name="TekstSylinder 2">
          <a:extLst>
            <a:ext uri="{FF2B5EF4-FFF2-40B4-BE49-F238E27FC236}">
              <a16:creationId xmlns:a16="http://schemas.microsoft.com/office/drawing/2014/main" id="{8798DD9E-52B0-7F19-C6EB-AE75513CFFD1}"/>
            </a:ext>
          </a:extLst>
        </xdr:cNvPr>
        <xdr:cNvSpPr txBox="1"/>
      </xdr:nvSpPr>
      <xdr:spPr>
        <a:xfrm>
          <a:off x="123825" y="3438526"/>
          <a:ext cx="7181850" cy="112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kern="1200"/>
            <a:t>Regulering av prisen:</a:t>
          </a:r>
        </a:p>
        <a:p>
          <a:endParaRPr lang="nb-NO" sz="1100" b="0" i="0" u="none" strike="noStrike" baseline="0">
            <a:solidFill>
              <a:schemeClr val="dk1"/>
            </a:solidFill>
            <a:latin typeface="+mn-lt"/>
            <a:ea typeface="+mn-ea"/>
            <a:cs typeface="+mn-cs"/>
          </a:endParaRPr>
        </a:p>
        <a:p>
          <a:r>
            <a:rPr lang="nb-NO" sz="1100" b="0" i="0" u="none" strike="noStrike" baseline="0">
              <a:solidFill>
                <a:schemeClr val="dk1"/>
              </a:solidFill>
              <a:latin typeface="+mn-lt"/>
              <a:ea typeface="+mn-ea"/>
              <a:cs typeface="+mn-cs"/>
            </a:rPr>
            <a:t>Prisene skal prisjusteres oktober/november hvert år, første gang for sesongen 2027/2028. Prisjustering skal være i henhold til Statistisk sentralbyrås «Kostnadsindeks for drift og vedlikehold av veger, Vinterdrift av veger».</a:t>
          </a:r>
        </a:p>
        <a:p>
          <a:endParaRPr lang="nb-NO" sz="1100" b="0" i="0" u="none" strike="noStrike" baseline="0">
            <a:solidFill>
              <a:schemeClr val="dk1"/>
            </a:solidFill>
            <a:latin typeface="+mn-lt"/>
            <a:ea typeface="+mn-ea"/>
            <a:cs typeface="+mn-cs"/>
          </a:endParaRPr>
        </a:p>
        <a:p>
          <a:r>
            <a:rPr lang="nb-NO" sz="1100" b="0" i="0" u="none" strike="noStrike" baseline="0">
              <a:solidFill>
                <a:schemeClr val="dk1"/>
              </a:solidFill>
              <a:latin typeface="+mn-lt"/>
              <a:ea typeface="+mn-ea"/>
              <a:cs typeface="+mn-cs"/>
            </a:rPr>
            <a:t>Basis for reguleringen er indeksen per 1.10.2026.</a:t>
          </a:r>
          <a:endParaRPr lang="nb-NO" sz="1100" kern="12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DDDBC8-D52B-4184-AEE1-A85ACFAFE972}" name="Tabell1" displayName="Tabell1" ref="A4:H54" totalsRowShown="0" headerRowDxfId="27" headerRowBorderDxfId="26" tableBorderDxfId="25" totalsRowBorderDxfId="24">
  <autoFilter ref="A4:H54" xr:uid="{D4DDDBC8-D52B-4184-AEE1-A85ACFAFE972}"/>
  <tableColumns count="8">
    <tableColumn id="1" xr3:uid="{3C8A1A76-3F0A-4827-AA92-389240415AC3}" name="Område"/>
    <tableColumn id="2" xr3:uid="{C0201C6E-4CED-4CA9-96CC-29AEFC3B2FB4}" name="Veinavn"/>
    <tableColumn id="3" xr3:uid="{4021F97B-ABAC-4FED-AD38-355E3DC9D5D0}" name="Vegkart referanse"/>
    <tableColumn id="4" xr3:uid="{A7F35597-4816-4086-BC32-6033D2313524}" name="Lengde (m)"/>
    <tableColumn id="5" xr3:uid="{FC05527D-88CD-4F27-A5F8-EAF6031AD66F}" name="Bredde (m) "/>
    <tableColumn id="6" xr3:uid="{FE28230F-6742-4E16-B0A1-E59CDEC9923F}" name="Dekke"/>
    <tableColumn id="7" xr3:uid="{1882C50D-6D04-4035-8CEB-DBE8F7D622D8}" name="Linkt til vegkart"/>
    <tableColumn id="8" xr3:uid="{DB9AF783-4549-41E8-A594-ABEE988DC7A0}" name="Fastpris pr. sesong (kr ekskl. mva)" dataDxfId="2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00F401-CBB4-489C-B558-8D80E6CB1BC8}" name="Tabell2" displayName="Tabell2" ref="A4:H31" totalsRowShown="0" headerRowDxfId="22" headerRowBorderDxfId="21" tableBorderDxfId="20" totalsRowBorderDxfId="19">
  <autoFilter ref="A4:H31" xr:uid="{6100F401-CBB4-489C-B558-8D80E6CB1BC8}"/>
  <tableColumns count="8">
    <tableColumn id="1" xr3:uid="{C0AAD881-66A6-4B31-A819-FBB5E4AEB1AA}" name="Område"/>
    <tableColumn id="2" xr3:uid="{7A638C13-A8ED-4804-AF8C-73B88865AFD7}" name="Veinavn"/>
    <tableColumn id="3" xr3:uid="{590D47E3-4BB8-4113-BB18-2D2D515CA7A2}" name="Vegkart referanse"/>
    <tableColumn id="4" xr3:uid="{144552FA-D8CF-4272-9D9E-776554056260}" name="Lengde (m)"/>
    <tableColumn id="5" xr3:uid="{EF1636B2-686E-4B99-B042-88EE0D570B79}" name="Bredde (m) "/>
    <tableColumn id="6" xr3:uid="{C877DB72-52DF-4E16-91AA-AF8D74AA5EBA}" name="Dekke"/>
    <tableColumn id="7" xr3:uid="{ABDBFBBB-FB81-4632-8082-02C975278AE6}" name="Link Kart"/>
    <tableColumn id="8" xr3:uid="{2E335AE5-16CA-40FF-A091-EAA449AC0790}" name="Fastpris pr. sesong (kr ekskl. mva)" dataDxfId="1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17D219-F2DE-44A5-BCB3-602B265FDA1F}" name="Tabell3" displayName="Tabell3" ref="A4:E20" totalsRowShown="0" headerRowDxfId="17" headerRowBorderDxfId="16" tableBorderDxfId="15" totalsRowBorderDxfId="14">
  <autoFilter ref="A4:E20" xr:uid="{F717D219-F2DE-44A5-BCB3-602B265FDA1F}"/>
  <tableColumns count="5">
    <tableColumn id="1" xr3:uid="{23541399-CBC9-4A51-91D9-87E9211C3026}" name="Navn/sted/veinavn" dataDxfId="13"/>
    <tableColumn id="2" xr3:uid="{68D07A7D-643A-4DC7-AEBE-9970D8F4C4DA}" name="Kart" dataDxfId="12" dataCellStyle="Hyperkobling"/>
    <tableColumn id="3" xr3:uid="{C351F40B-BA0D-4410-8722-A3B5B8CC7AC8}" name="Veilengde" dataDxfId="11" dataCellStyle="Hyperkobling"/>
    <tableColumn id="4" xr3:uid="{4C9364BB-A3EC-4C7B-BBAF-9E6CBE5FA9A2}" name="Antall m2" dataDxfId="10"/>
    <tableColumn id="5" xr3:uid="{DDDA4129-FA4C-43C4-967D-8FF162C37413}" name="Fastpris pr. sesong (kr ekskl. mva)" dataDxfId="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8A1B1B9-EFD1-4C69-A1F8-834F9C3B8381}" name="Tabell5" displayName="Tabell5" ref="A3:E12" totalsRowShown="0" headerRowDxfId="8" headerRowBorderDxfId="7" tableBorderDxfId="6" totalsRowBorderDxfId="5">
  <autoFilter ref="A3:E12" xr:uid="{48A1B1B9-EFD1-4C69-A1F8-834F9C3B8381}"/>
  <tableColumns count="5">
    <tableColumn id="1" xr3:uid="{B710621C-C8D8-4F16-B475-68DCBEF05D7E}" name="Navn/sted" dataDxfId="4"/>
    <tableColumn id="2" xr3:uid="{FFB6E032-FC39-45A4-B9EF-C02C34A77C50}" name="Beskrivelse" dataDxfId="3"/>
    <tableColumn id="3" xr3:uid="{63531DB7-6DAA-4EE1-A3E3-9FDD03D0E266}" name="Kart" dataDxfId="2" dataCellStyle="Hyperkobling"/>
    <tableColumn id="4" xr3:uid="{1D335EC0-7B06-479A-8185-565AC68B0CFC}" name="Antall m2" dataDxfId="1"/>
    <tableColumn id="5" xr3:uid="{75AA7EAC-45AC-468D-9721-06A9B548696A}" name="Fastpris pr. sesong (kr ekskl. mva)" dataDxfId="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5035FC6-8BA7-42B8-B878-511EE14B26CB}" name="Tabell4" displayName="Tabell4" ref="A3:D7" totalsRowShown="0" headerRowDxfId="35" headerRowBorderDxfId="34" tableBorderDxfId="33" totalsRowBorderDxfId="32">
  <autoFilter ref="A3:D7" xr:uid="{95035FC6-8BA7-42B8-B878-511EE14B26CB}"/>
  <tableColumns count="4">
    <tableColumn id="1" xr3:uid="{405D48B2-591F-4025-9050-90CFF1C520EA}" name="Navn/sted" dataDxfId="31"/>
    <tableColumn id="3" xr3:uid="{DA7EAD0E-90A1-4AF1-9A6D-A06845B5DFC4}" name="Kart" dataDxfId="30"/>
    <tableColumn id="4" xr3:uid="{E4F4CFF0-15C0-445A-8358-9295FE0851C9}" name="Antall m2" dataDxfId="29"/>
    <tableColumn id="5" xr3:uid="{2F46729D-5B64-44B6-9D2D-8250089DB61E}" name="Fastpris pr. sesong (kr ekskl. mva)" dataDxfId="28">
      <calculatedColumnFormula>SUBTOTAL(109,D1:D3)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5FE4251A-8DC3-4398-A0FC-474AF61862C7}">
  <we:reference id="wa200009404" version="1.0.0.8" store="en-US" storeType="OMEX"/>
  <we:alternateReferences>
    <we:reference id="WA200009404" version="1.0.0.8" store="" storeType="OMEX"/>
  </we:alternateReferences>
  <we:properties>
    <we:property name="claude.fileId" value="&quot;f46f23e4-b530-41a4-aa62-e85018bf9c28&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3" Type="http://schemas.openxmlformats.org/officeDocument/2006/relationships/hyperlink" Target="https://vegkart.atlas.vegvesen.no/" TargetMode="External"/><Relationship Id="rId18" Type="http://schemas.openxmlformats.org/officeDocument/2006/relationships/hyperlink" Target="https://vegkart.atlas.vegvesen.no/" TargetMode="External"/><Relationship Id="rId26" Type="http://schemas.openxmlformats.org/officeDocument/2006/relationships/hyperlink" Target="https://vegkart.atlas.vegvesen.no/" TargetMode="External"/><Relationship Id="rId39" Type="http://schemas.openxmlformats.org/officeDocument/2006/relationships/hyperlink" Target="https://vegkart.atlas.vegvesen.no/" TargetMode="External"/><Relationship Id="rId21" Type="http://schemas.openxmlformats.org/officeDocument/2006/relationships/hyperlink" Target="https://vegkart.atlas.vegvesen.no/" TargetMode="External"/><Relationship Id="rId34" Type="http://schemas.openxmlformats.org/officeDocument/2006/relationships/hyperlink" Target="https://vegkart.atlas.vegvesen.no/" TargetMode="External"/><Relationship Id="rId42" Type="http://schemas.openxmlformats.org/officeDocument/2006/relationships/hyperlink" Target="https://vegkart.atlas.vegvesen.no/" TargetMode="External"/><Relationship Id="rId47" Type="http://schemas.openxmlformats.org/officeDocument/2006/relationships/hyperlink" Target="https://vegkart.atlas.vegvesen.no/" TargetMode="External"/><Relationship Id="rId50" Type="http://schemas.openxmlformats.org/officeDocument/2006/relationships/table" Target="../tables/table1.xml"/><Relationship Id="rId7" Type="http://schemas.openxmlformats.org/officeDocument/2006/relationships/hyperlink" Target="https://vegkart.atlas.vegvesen.no/" TargetMode="External"/><Relationship Id="rId2" Type="http://schemas.openxmlformats.org/officeDocument/2006/relationships/hyperlink" Target="https://vegkart.atlas.vegvesen.no/" TargetMode="External"/><Relationship Id="rId16" Type="http://schemas.openxmlformats.org/officeDocument/2006/relationships/hyperlink" Target="https://vegkart.atlas.vegvesen.no/" TargetMode="External"/><Relationship Id="rId29" Type="http://schemas.openxmlformats.org/officeDocument/2006/relationships/hyperlink" Target="https://vegkart.atlas.vegvesen.no/" TargetMode="External"/><Relationship Id="rId11" Type="http://schemas.openxmlformats.org/officeDocument/2006/relationships/hyperlink" Target="https://vegkart.atlas.vegvesen.no/" TargetMode="External"/><Relationship Id="rId24" Type="http://schemas.openxmlformats.org/officeDocument/2006/relationships/hyperlink" Target="https://vegkart.atlas.vegvesen.no/" TargetMode="External"/><Relationship Id="rId32" Type="http://schemas.openxmlformats.org/officeDocument/2006/relationships/hyperlink" Target="https://vegkart.atlas.vegvesen.no/" TargetMode="External"/><Relationship Id="rId37" Type="http://schemas.openxmlformats.org/officeDocument/2006/relationships/hyperlink" Target="https://vegkart.atlas.vegvesen.no/" TargetMode="External"/><Relationship Id="rId40" Type="http://schemas.openxmlformats.org/officeDocument/2006/relationships/hyperlink" Target="https://vegkart.atlas.vegvesen.no/" TargetMode="External"/><Relationship Id="rId45" Type="http://schemas.openxmlformats.org/officeDocument/2006/relationships/hyperlink" Target="https://vegkart.atlas.vegvesen.no/" TargetMode="External"/><Relationship Id="rId5" Type="http://schemas.openxmlformats.org/officeDocument/2006/relationships/hyperlink" Target="https://vegkart.atlas.vegvesen.no/" TargetMode="External"/><Relationship Id="rId15" Type="http://schemas.openxmlformats.org/officeDocument/2006/relationships/hyperlink" Target="https://vegkart.atlas.vegvesen.no/" TargetMode="External"/><Relationship Id="rId23" Type="http://schemas.openxmlformats.org/officeDocument/2006/relationships/hyperlink" Target="https://vegkart.atlas.vegvesen.no/" TargetMode="External"/><Relationship Id="rId28" Type="http://schemas.openxmlformats.org/officeDocument/2006/relationships/hyperlink" Target="https://vegkart.atlas.vegvesen.no/" TargetMode="External"/><Relationship Id="rId36" Type="http://schemas.openxmlformats.org/officeDocument/2006/relationships/hyperlink" Target="https://vegkart.atlas.vegvesen.no/" TargetMode="External"/><Relationship Id="rId49" Type="http://schemas.openxmlformats.org/officeDocument/2006/relationships/hyperlink" Target="https://vegkart.atlas.vegvesen.no/" TargetMode="External"/><Relationship Id="rId10" Type="http://schemas.openxmlformats.org/officeDocument/2006/relationships/hyperlink" Target="https://vegkart.atlas.vegvesen.no/" TargetMode="External"/><Relationship Id="rId19" Type="http://schemas.openxmlformats.org/officeDocument/2006/relationships/hyperlink" Target="https://vegkart.atlas.vegvesen.no/" TargetMode="External"/><Relationship Id="rId31" Type="http://schemas.openxmlformats.org/officeDocument/2006/relationships/hyperlink" Target="https://vegkart.atlas.vegvesen.no/" TargetMode="External"/><Relationship Id="rId44" Type="http://schemas.openxmlformats.org/officeDocument/2006/relationships/hyperlink" Target="https://vegkart.atlas.vegvesen.no/" TargetMode="External"/><Relationship Id="rId4" Type="http://schemas.openxmlformats.org/officeDocument/2006/relationships/hyperlink" Target="https://vegkart.atlas.vegvesen.no/" TargetMode="External"/><Relationship Id="rId9" Type="http://schemas.openxmlformats.org/officeDocument/2006/relationships/hyperlink" Target="https://vegkart.atlas.vegvesen.no/" TargetMode="External"/><Relationship Id="rId14" Type="http://schemas.openxmlformats.org/officeDocument/2006/relationships/hyperlink" Target="https://vegkart.atlas.vegvesen.no/" TargetMode="External"/><Relationship Id="rId22" Type="http://schemas.openxmlformats.org/officeDocument/2006/relationships/hyperlink" Target="https://vegkart.atlas.vegvesen.no/" TargetMode="External"/><Relationship Id="rId27" Type="http://schemas.openxmlformats.org/officeDocument/2006/relationships/hyperlink" Target="https://vegkart.atlas.vegvesen.no/" TargetMode="External"/><Relationship Id="rId30" Type="http://schemas.openxmlformats.org/officeDocument/2006/relationships/hyperlink" Target="https://vegkart.atlas.vegvesen.no/" TargetMode="External"/><Relationship Id="rId35" Type="http://schemas.openxmlformats.org/officeDocument/2006/relationships/hyperlink" Target="https://vegkart.atlas.vegvesen.no/" TargetMode="External"/><Relationship Id="rId43" Type="http://schemas.openxmlformats.org/officeDocument/2006/relationships/hyperlink" Target="https://vegkart.atlas.vegvesen.no/" TargetMode="External"/><Relationship Id="rId48" Type="http://schemas.openxmlformats.org/officeDocument/2006/relationships/hyperlink" Target="https://kommunekart.com/proff/?urlid=a1a73c19-6c05-4b04-9aaf-20d0b96e104a" TargetMode="External"/><Relationship Id="rId8" Type="http://schemas.openxmlformats.org/officeDocument/2006/relationships/hyperlink" Target="https://vegkart.atlas.vegvesen.no/" TargetMode="External"/><Relationship Id="rId3" Type="http://schemas.openxmlformats.org/officeDocument/2006/relationships/hyperlink" Target="https://vegkart.atlas.vegvesen.no/" TargetMode="External"/><Relationship Id="rId12" Type="http://schemas.openxmlformats.org/officeDocument/2006/relationships/hyperlink" Target="https://vegkart.atlas.vegvesen.no/" TargetMode="External"/><Relationship Id="rId17" Type="http://schemas.openxmlformats.org/officeDocument/2006/relationships/hyperlink" Target="https://vegkart.atlas.vegvesen.no/" TargetMode="External"/><Relationship Id="rId25" Type="http://schemas.openxmlformats.org/officeDocument/2006/relationships/hyperlink" Target="https://vegkart.atlas.vegvesen.no/" TargetMode="External"/><Relationship Id="rId33" Type="http://schemas.openxmlformats.org/officeDocument/2006/relationships/hyperlink" Target="https://vegkart.atlas.vegvesen.no/" TargetMode="External"/><Relationship Id="rId38" Type="http://schemas.openxmlformats.org/officeDocument/2006/relationships/hyperlink" Target="https://vegkart.atlas.vegvesen.no/" TargetMode="External"/><Relationship Id="rId46" Type="http://schemas.openxmlformats.org/officeDocument/2006/relationships/hyperlink" Target="https://vegkart.atlas.vegvesen.no/" TargetMode="External"/><Relationship Id="rId20" Type="http://schemas.openxmlformats.org/officeDocument/2006/relationships/hyperlink" Target="https://vegkart.atlas.vegvesen.no/" TargetMode="External"/><Relationship Id="rId41" Type="http://schemas.openxmlformats.org/officeDocument/2006/relationships/hyperlink" Target="https://vegkart.atlas.vegvesen.no/" TargetMode="External"/><Relationship Id="rId1" Type="http://schemas.openxmlformats.org/officeDocument/2006/relationships/hyperlink" Target="https://vegkart.atlas.vegvesen.no/" TargetMode="External"/><Relationship Id="rId6" Type="http://schemas.openxmlformats.org/officeDocument/2006/relationships/hyperlink" Target="https://vegkart.atlas.vegvesen.no/"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vegkart.atlas.vegvesen.no/" TargetMode="External"/><Relationship Id="rId13" Type="http://schemas.openxmlformats.org/officeDocument/2006/relationships/hyperlink" Target="https://vegkart.atlas.vegvesen.no/" TargetMode="External"/><Relationship Id="rId18" Type="http://schemas.openxmlformats.org/officeDocument/2006/relationships/hyperlink" Target="https://kommunekart.com/proff/?urlid=c5e9e935-1f54-4b6b-90b2-85cb121b7d32" TargetMode="External"/><Relationship Id="rId26" Type="http://schemas.openxmlformats.org/officeDocument/2006/relationships/hyperlink" Target="https://kommunekart.com/proff/?urlid=11a9d791-71d6-4e64-a720-a5eb0f03954d" TargetMode="External"/><Relationship Id="rId3" Type="http://schemas.openxmlformats.org/officeDocument/2006/relationships/hyperlink" Target="https://vegkart.atlas.vegvesen.no/" TargetMode="External"/><Relationship Id="rId21" Type="http://schemas.openxmlformats.org/officeDocument/2006/relationships/hyperlink" Target="https://vegkart.atlas.vegvesen.no/" TargetMode="External"/><Relationship Id="rId7" Type="http://schemas.openxmlformats.org/officeDocument/2006/relationships/hyperlink" Target="https://vegkart.atlas.vegvesen.no/" TargetMode="External"/><Relationship Id="rId12" Type="http://schemas.openxmlformats.org/officeDocument/2006/relationships/hyperlink" Target="https://vegkart.atlas.vegvesen.no/" TargetMode="External"/><Relationship Id="rId17" Type="http://schemas.openxmlformats.org/officeDocument/2006/relationships/hyperlink" Target="https://kommunekart.com/proff/?urlid=771c7c7d-794b-4bc3-8b1b-8eb0f0406f3a" TargetMode="External"/><Relationship Id="rId25" Type="http://schemas.openxmlformats.org/officeDocument/2006/relationships/hyperlink" Target="https://vegkart.atlas.vegvesen.no/" TargetMode="External"/><Relationship Id="rId2" Type="http://schemas.openxmlformats.org/officeDocument/2006/relationships/hyperlink" Target="https://vegkart.atlas.vegvesen.no/" TargetMode="External"/><Relationship Id="rId16" Type="http://schemas.openxmlformats.org/officeDocument/2006/relationships/hyperlink" Target="https://vegkart.atlas.vegvesen.no/" TargetMode="External"/><Relationship Id="rId20" Type="http://schemas.openxmlformats.org/officeDocument/2006/relationships/hyperlink" Target="https://kommunekart.com/proff/?urlid=51093b2e-9217-4dc1-93bf-14a8e6d0102f" TargetMode="External"/><Relationship Id="rId1" Type="http://schemas.openxmlformats.org/officeDocument/2006/relationships/hyperlink" Target="https://vegkart.atlas.vegvesen.no/" TargetMode="External"/><Relationship Id="rId6" Type="http://schemas.openxmlformats.org/officeDocument/2006/relationships/hyperlink" Target="https://vegkart.atlas.vegvesen.no/" TargetMode="External"/><Relationship Id="rId11" Type="http://schemas.openxmlformats.org/officeDocument/2006/relationships/hyperlink" Target="https://vegkart.atlas.vegvesen.no/" TargetMode="External"/><Relationship Id="rId24" Type="http://schemas.openxmlformats.org/officeDocument/2006/relationships/hyperlink" Target="https://vegkart.atlas.vegvesen.no/" TargetMode="External"/><Relationship Id="rId5" Type="http://schemas.openxmlformats.org/officeDocument/2006/relationships/hyperlink" Target="https://vegkart.atlas.vegvesen.no/" TargetMode="External"/><Relationship Id="rId15" Type="http://schemas.openxmlformats.org/officeDocument/2006/relationships/hyperlink" Target="https://vegkart.atlas.vegvesen.no/" TargetMode="External"/><Relationship Id="rId23" Type="http://schemas.openxmlformats.org/officeDocument/2006/relationships/hyperlink" Target="https://vegkart.atlas.vegvesen.no/" TargetMode="External"/><Relationship Id="rId10" Type="http://schemas.openxmlformats.org/officeDocument/2006/relationships/hyperlink" Target="https://vegkart.atlas.vegvesen.no/" TargetMode="External"/><Relationship Id="rId19" Type="http://schemas.openxmlformats.org/officeDocument/2006/relationships/hyperlink" Target="https://vegkart.atlas.vegvesen.no/" TargetMode="External"/><Relationship Id="rId4" Type="http://schemas.openxmlformats.org/officeDocument/2006/relationships/hyperlink" Target="https://kommunekart.com/proff/?urlid=bb2ef0ab-ea15-4817-8672-6291ef08792e" TargetMode="External"/><Relationship Id="rId9" Type="http://schemas.openxmlformats.org/officeDocument/2006/relationships/hyperlink" Target="https://vegkart.atlas.vegvesen.no/" TargetMode="External"/><Relationship Id="rId14" Type="http://schemas.openxmlformats.org/officeDocument/2006/relationships/hyperlink" Target="https://vegkart.atlas.vegvesen.no/" TargetMode="External"/><Relationship Id="rId22" Type="http://schemas.openxmlformats.org/officeDocument/2006/relationships/hyperlink" Target="https://vegkart.atlas.vegvesen.no/" TargetMode="External"/><Relationship Id="rId27"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hyperlink" Target="https://kommunekart.com/?urlid=6da35f1b-c882-440b-b09d-40aef4a22222" TargetMode="External"/><Relationship Id="rId13" Type="http://schemas.openxmlformats.org/officeDocument/2006/relationships/hyperlink" Target="https://kommunekart.com/?urlid=1a6c99d9-a788-456e-ab17-cac26fa30a37" TargetMode="External"/><Relationship Id="rId3" Type="http://schemas.openxmlformats.org/officeDocument/2006/relationships/hyperlink" Target="https://kommunekart.com/?urlid=6fb9a556-d281-40a5-aed2-d75424ed4d8f" TargetMode="External"/><Relationship Id="rId7" Type="http://schemas.openxmlformats.org/officeDocument/2006/relationships/hyperlink" Target="https://kommunekart.com/?urlid=4407cec2-6394-4f9b-854d-cf389e6674b1" TargetMode="External"/><Relationship Id="rId12" Type="http://schemas.openxmlformats.org/officeDocument/2006/relationships/hyperlink" Target="https://kommunekart.com/?urlid=9be1b0bd-b24a-4f8d-9ec5-8beef9021b23" TargetMode="External"/><Relationship Id="rId2" Type="http://schemas.openxmlformats.org/officeDocument/2006/relationships/hyperlink" Target="https://kommunekart.com/?urlid=525cff57-0351-45fd-9ec3-001125817a35" TargetMode="External"/><Relationship Id="rId16" Type="http://schemas.openxmlformats.org/officeDocument/2006/relationships/table" Target="../tables/table3.xml"/><Relationship Id="rId1" Type="http://schemas.openxmlformats.org/officeDocument/2006/relationships/hyperlink" Target="https://kommunekart.com/?urlid=52c7c373-bd8c-4766-8d83-5bbe21107cfe" TargetMode="External"/><Relationship Id="rId6" Type="http://schemas.openxmlformats.org/officeDocument/2006/relationships/hyperlink" Target="https://kommunekart.com/?urlid=fcd404e9-55c6-482d-8e64-eaa80d2cbbc2" TargetMode="External"/><Relationship Id="rId11" Type="http://schemas.openxmlformats.org/officeDocument/2006/relationships/hyperlink" Target="https://kommunekart.com/?urlid=8f210f92-66be-42ea-b503-71ac263cdf29" TargetMode="External"/><Relationship Id="rId5" Type="http://schemas.openxmlformats.org/officeDocument/2006/relationships/hyperlink" Target="https://kommunekart.com/?urlid=3366918c-e770-478b-9cc1-df5efc127df0" TargetMode="External"/><Relationship Id="rId15" Type="http://schemas.openxmlformats.org/officeDocument/2006/relationships/hyperlink" Target="https://vegkart.atlas.vegvesen.no/" TargetMode="External"/><Relationship Id="rId10" Type="http://schemas.openxmlformats.org/officeDocument/2006/relationships/hyperlink" Target="https://kommunekart.com/?urlid=439de075-6783-44cf-9324-b7e81cb96c6f" TargetMode="External"/><Relationship Id="rId4" Type="http://schemas.openxmlformats.org/officeDocument/2006/relationships/hyperlink" Target="https://kommunekart.com/?urlid=941c5685-eb81-4b46-958d-8fb94e75fb2e" TargetMode="External"/><Relationship Id="rId9" Type="http://schemas.openxmlformats.org/officeDocument/2006/relationships/hyperlink" Target="https://kommunekart.com/?urlid=b7acd210-7176-4c7c-9167-45129984b283" TargetMode="External"/><Relationship Id="rId14" Type="http://schemas.openxmlformats.org/officeDocument/2006/relationships/hyperlink" Target="https://kommunekart.com/?urlid=cf5eff0b-8bd1-4c2d-8ec3-0b57b0bf544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kommunekart.com/?urlid=ba8b6318-c0e1-4163-a8fe-2354955de1e6" TargetMode="External"/><Relationship Id="rId3" Type="http://schemas.openxmlformats.org/officeDocument/2006/relationships/hyperlink" Target="https://kommunekart.com/?urlid=344ac0c1-4d6f-49f7-8866-a9d83bf539fc" TargetMode="External"/><Relationship Id="rId7" Type="http://schemas.openxmlformats.org/officeDocument/2006/relationships/hyperlink" Target="https://kommunekart.com/?urlid=94f40e2e-e45c-4544-9379-3e339072e427" TargetMode="External"/><Relationship Id="rId2" Type="http://schemas.openxmlformats.org/officeDocument/2006/relationships/hyperlink" Target="https://kommunekart.com/?urlid=9ac85903-68de-4309-87c3-bdc9c8d3ce8e" TargetMode="External"/><Relationship Id="rId1" Type="http://schemas.openxmlformats.org/officeDocument/2006/relationships/hyperlink" Target="https://kommunekart.com/?urlid=4aa95269-0117-44a3-bbf9-d3cb4ed69dd1" TargetMode="External"/><Relationship Id="rId6" Type="http://schemas.openxmlformats.org/officeDocument/2006/relationships/hyperlink" Target="https://kommunekart.com/?urlid=c2a39c6b-8e46-4917-91d1-8d4c1a087dab" TargetMode="External"/><Relationship Id="rId5" Type="http://schemas.openxmlformats.org/officeDocument/2006/relationships/hyperlink" Target="https://kommunekart.com/?urlid=7fb94b98-0798-4b82-9b71-41c1921f9521" TargetMode="External"/><Relationship Id="rId4" Type="http://schemas.openxmlformats.org/officeDocument/2006/relationships/hyperlink" Target="https://kommunekart.com/?urlid=4dc4fe73-77c0-45a8-89a5-47e6b08e2ab7" TargetMode="External"/><Relationship Id="rId9" Type="http://schemas.openxmlformats.org/officeDocument/2006/relationships/table" Target="../tables/table4.xml"/></Relationships>
</file>

<file path=xl/worksheets/_rels/sheet5.xml.rels><?xml version="1.0" encoding="UTF-8" standalone="yes"?>
<Relationships xmlns="http://schemas.openxmlformats.org/package/2006/relationships"><Relationship Id="rId8" Type="http://schemas.openxmlformats.org/officeDocument/2006/relationships/hyperlink" Target="https://kommunekart.com/?urlid=9f4312ed-8f55-4aa5-9c64-d38f6ae44f80" TargetMode="External"/><Relationship Id="rId13" Type="http://schemas.openxmlformats.org/officeDocument/2006/relationships/hyperlink" Target="https://kommunekart.com/proff/?urlid=2206d2e9-8b9f-4e29-8dcc-b672a42893a5" TargetMode="External"/><Relationship Id="rId3" Type="http://schemas.openxmlformats.org/officeDocument/2006/relationships/hyperlink" Target="https://kommunekart.com/?urlid=3e08ef9b-18c4-43ba-8fea-234f1cc000d8" TargetMode="External"/><Relationship Id="rId7" Type="http://schemas.openxmlformats.org/officeDocument/2006/relationships/hyperlink" Target="https://kommunekart.com/?urlid=3912ad29-6994-4de2-b78c-6cd702014f36" TargetMode="External"/><Relationship Id="rId12" Type="http://schemas.openxmlformats.org/officeDocument/2006/relationships/hyperlink" Target="https://kommunekart.com/proff/?urlid=05712ae9-346b-4db5-a987-6b448c711858" TargetMode="External"/><Relationship Id="rId17" Type="http://schemas.openxmlformats.org/officeDocument/2006/relationships/hyperlink" Target="https://kommunekart.com/proff/?urlid=947dc1a7-e46a-4f71-a01b-a8df66b331f6" TargetMode="External"/><Relationship Id="rId2" Type="http://schemas.openxmlformats.org/officeDocument/2006/relationships/hyperlink" Target="https://kommunekart.com/?urlid=bd408a89-03bd-4f42-8462-c4c0138cfeae" TargetMode="External"/><Relationship Id="rId16" Type="http://schemas.openxmlformats.org/officeDocument/2006/relationships/hyperlink" Target="https://kommunekart.com/proff/?urlid=1e73722a-f904-4742-8e8a-5124c5591b21" TargetMode="External"/><Relationship Id="rId1" Type="http://schemas.openxmlformats.org/officeDocument/2006/relationships/hyperlink" Target="https://kommunekart.com/proff/?urlid=fdaa137e-b833-402b-8374-ddacacce2d43" TargetMode="External"/><Relationship Id="rId6" Type="http://schemas.openxmlformats.org/officeDocument/2006/relationships/hyperlink" Target="https://kommunekart.com/?urlid=6f3b13f6-e610-421a-9cef-ab429075f08b" TargetMode="External"/><Relationship Id="rId11" Type="http://schemas.openxmlformats.org/officeDocument/2006/relationships/hyperlink" Target="https://kommunekart.com/proff/?urlid=4529cf39-746d-4c38-abe6-1e1cb2e6a3ab" TargetMode="External"/><Relationship Id="rId5" Type="http://schemas.openxmlformats.org/officeDocument/2006/relationships/hyperlink" Target="https://kommunekart.com/?urlid=50ac28a0-9e11-4567-9c2b-7fdb33aa2b3f" TargetMode="External"/><Relationship Id="rId15" Type="http://schemas.openxmlformats.org/officeDocument/2006/relationships/hyperlink" Target="https://kommunekart.com/proff/?urlid=e7769f28-5a4b-4664-9f00-9fee4f3921b3" TargetMode="External"/><Relationship Id="rId10" Type="http://schemas.openxmlformats.org/officeDocument/2006/relationships/hyperlink" Target="https://kommunekart.com/proff/?urlid=fcfb49ba-f0ad-4e10-b782-ad9bbb36b44f" TargetMode="External"/><Relationship Id="rId4" Type="http://schemas.openxmlformats.org/officeDocument/2006/relationships/hyperlink" Target="https://kommunekart.com/?urlid=4431da0c-75c1-4706-8b6d-0719827e9409" TargetMode="External"/><Relationship Id="rId9" Type="http://schemas.openxmlformats.org/officeDocument/2006/relationships/hyperlink" Target="https://kommunekart.com/proff/?urlid=45c1ae28-4c02-4b70-a307-0ec4abefe453" TargetMode="External"/><Relationship Id="rId14" Type="http://schemas.openxmlformats.org/officeDocument/2006/relationships/hyperlink" Target="https://kommunekart.com/proff/?urlid=a74e32d3-c7e5-42ff-aec3-7f0071f11b74"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kommunekart.com/?urlid=722adcb7-1ac4-4b51-bbe5-b78ff2372898" TargetMode="External"/><Relationship Id="rId2" Type="http://schemas.openxmlformats.org/officeDocument/2006/relationships/hyperlink" Target="https://kommunekart.com/?urlid=1b80d0ca-54d9-4260-8a8a-7d8ce63f2b60" TargetMode="External"/><Relationship Id="rId1" Type="http://schemas.openxmlformats.org/officeDocument/2006/relationships/hyperlink" Target="https://kommunekart.com/?urlid=4b9e8b1a-c376-4a10-8e52-e8df318441bd" TargetMode="External"/><Relationship Id="rId4"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2166C-C740-4DF6-B14A-12FE301994BA}">
  <dimension ref="A1:H54"/>
  <sheetViews>
    <sheetView topLeftCell="B42" workbookViewId="0">
      <selection activeCell="H54" sqref="H54"/>
    </sheetView>
  </sheetViews>
  <sheetFormatPr baseColWidth="10" defaultColWidth="11.453125" defaultRowHeight="14.5" x14ac:dyDescent="0.35"/>
  <cols>
    <col min="1" max="1" width="17.1796875" customWidth="1"/>
    <col min="2" max="2" width="33.81640625" bestFit="1" customWidth="1"/>
    <col min="3" max="3" width="37.453125" bestFit="1" customWidth="1"/>
    <col min="4" max="4" width="13.1796875" customWidth="1"/>
    <col min="5" max="5" width="13.453125" customWidth="1"/>
    <col min="6" max="6" width="8.54296875" customWidth="1"/>
    <col min="7" max="7" width="19.1796875" bestFit="1" customWidth="1"/>
    <col min="8" max="8" width="35.453125" bestFit="1" customWidth="1"/>
  </cols>
  <sheetData>
    <row r="1" spans="1:8" x14ac:dyDescent="0.35">
      <c r="A1" s="1" t="s">
        <v>0</v>
      </c>
      <c r="B1" s="1" t="s">
        <v>1</v>
      </c>
    </row>
    <row r="2" spans="1:8" x14ac:dyDescent="0.35">
      <c r="A2" s="16" t="s">
        <v>2</v>
      </c>
    </row>
    <row r="4" spans="1:8" x14ac:dyDescent="0.35">
      <c r="A4" s="47" t="s">
        <v>3</v>
      </c>
      <c r="B4" s="48" t="s">
        <v>4</v>
      </c>
      <c r="C4" s="49" t="s">
        <v>5</v>
      </c>
      <c r="D4" s="49" t="s">
        <v>6</v>
      </c>
      <c r="E4" s="50" t="s">
        <v>7</v>
      </c>
      <c r="F4" s="49" t="s">
        <v>8</v>
      </c>
      <c r="G4" s="51" t="s">
        <v>9</v>
      </c>
      <c r="H4" s="56" t="s">
        <v>10</v>
      </c>
    </row>
    <row r="5" spans="1:8" x14ac:dyDescent="0.35">
      <c r="A5" s="45" t="s">
        <v>11</v>
      </c>
      <c r="B5" s="5" t="s">
        <v>12</v>
      </c>
      <c r="C5" s="7" t="s">
        <v>13</v>
      </c>
      <c r="D5" s="5">
        <v>992</v>
      </c>
      <c r="E5" s="21">
        <v>4.5</v>
      </c>
      <c r="F5" s="7" t="s">
        <v>14</v>
      </c>
      <c r="G5" s="22" t="s">
        <v>15</v>
      </c>
      <c r="H5" s="57"/>
    </row>
    <row r="6" spans="1:8" x14ac:dyDescent="0.35">
      <c r="A6" s="46" t="s">
        <v>16</v>
      </c>
      <c r="B6" s="8" t="s">
        <v>17</v>
      </c>
      <c r="C6" s="10" t="s">
        <v>18</v>
      </c>
      <c r="D6" s="10">
        <v>2420</v>
      </c>
      <c r="E6" s="17">
        <v>4.5</v>
      </c>
      <c r="F6" s="10" t="s">
        <v>14</v>
      </c>
      <c r="G6" s="18" t="s">
        <v>15</v>
      </c>
      <c r="H6" s="58"/>
    </row>
    <row r="7" spans="1:8" x14ac:dyDescent="0.35">
      <c r="A7" s="45" t="s">
        <v>19</v>
      </c>
      <c r="B7" s="5" t="s">
        <v>20</v>
      </c>
      <c r="C7" s="7" t="s">
        <v>21</v>
      </c>
      <c r="D7" s="7">
        <v>2174</v>
      </c>
      <c r="E7" s="23">
        <v>4.5</v>
      </c>
      <c r="F7" s="7" t="s">
        <v>14</v>
      </c>
      <c r="G7" s="22" t="s">
        <v>15</v>
      </c>
      <c r="H7" s="57"/>
    </row>
    <row r="8" spans="1:8" x14ac:dyDescent="0.35">
      <c r="A8" s="46" t="s">
        <v>22</v>
      </c>
      <c r="B8" s="8" t="s">
        <v>23</v>
      </c>
      <c r="C8" s="9" t="s">
        <v>24</v>
      </c>
      <c r="D8" s="10">
        <v>337</v>
      </c>
      <c r="E8" s="17">
        <v>4.5</v>
      </c>
      <c r="F8" s="10" t="s">
        <v>25</v>
      </c>
      <c r="G8" s="18" t="s">
        <v>15</v>
      </c>
      <c r="H8" s="58"/>
    </row>
    <row r="9" spans="1:8" x14ac:dyDescent="0.35">
      <c r="A9" s="45" t="s">
        <v>22</v>
      </c>
      <c r="B9" s="5" t="s">
        <v>26</v>
      </c>
      <c r="C9" s="6" t="s">
        <v>27</v>
      </c>
      <c r="D9" s="7">
        <v>408</v>
      </c>
      <c r="E9" s="24">
        <v>4.5</v>
      </c>
      <c r="F9" s="7" t="s">
        <v>25</v>
      </c>
      <c r="G9" s="22" t="s">
        <v>15</v>
      </c>
      <c r="H9" s="57"/>
    </row>
    <row r="10" spans="1:8" x14ac:dyDescent="0.35">
      <c r="A10" s="46" t="s">
        <v>22</v>
      </c>
      <c r="B10" s="8" t="s">
        <v>28</v>
      </c>
      <c r="C10" s="9" t="s">
        <v>29</v>
      </c>
      <c r="D10" s="10">
        <v>68</v>
      </c>
      <c r="E10" s="17">
        <v>4</v>
      </c>
      <c r="F10" s="10" t="s">
        <v>14</v>
      </c>
      <c r="G10" s="18" t="s">
        <v>15</v>
      </c>
      <c r="H10" s="58"/>
    </row>
    <row r="11" spans="1:8" x14ac:dyDescent="0.35">
      <c r="A11" s="45" t="s">
        <v>22</v>
      </c>
      <c r="B11" s="5" t="s">
        <v>30</v>
      </c>
      <c r="C11" s="6" t="s">
        <v>31</v>
      </c>
      <c r="D11" s="7">
        <v>312</v>
      </c>
      <c r="E11" s="24">
        <v>4</v>
      </c>
      <c r="F11" s="7" t="s">
        <v>25</v>
      </c>
      <c r="G11" s="22" t="s">
        <v>15</v>
      </c>
      <c r="H11" s="57"/>
    </row>
    <row r="12" spans="1:8" x14ac:dyDescent="0.35">
      <c r="A12" s="46" t="s">
        <v>22</v>
      </c>
      <c r="B12" s="8" t="s">
        <v>32</v>
      </c>
      <c r="C12" s="9" t="s">
        <v>33</v>
      </c>
      <c r="D12" s="10">
        <v>185</v>
      </c>
      <c r="E12" s="17">
        <v>4.5</v>
      </c>
      <c r="F12" s="10" t="s">
        <v>25</v>
      </c>
      <c r="G12" s="18" t="s">
        <v>15</v>
      </c>
      <c r="H12" s="58"/>
    </row>
    <row r="13" spans="1:8" x14ac:dyDescent="0.35">
      <c r="A13" s="45" t="s">
        <v>22</v>
      </c>
      <c r="B13" s="5" t="s">
        <v>34</v>
      </c>
      <c r="C13" s="6" t="s">
        <v>35</v>
      </c>
      <c r="D13" s="7">
        <v>152</v>
      </c>
      <c r="E13" s="24">
        <v>4.5</v>
      </c>
      <c r="F13" s="7" t="s">
        <v>25</v>
      </c>
      <c r="G13" s="22" t="s">
        <v>15</v>
      </c>
      <c r="H13" s="57"/>
    </row>
    <row r="14" spans="1:8" x14ac:dyDescent="0.35">
      <c r="A14" s="46" t="s">
        <v>22</v>
      </c>
      <c r="B14" s="8" t="s">
        <v>36</v>
      </c>
      <c r="C14" s="9" t="s">
        <v>37</v>
      </c>
      <c r="D14" s="10">
        <v>114</v>
      </c>
      <c r="E14" s="17">
        <v>4.5</v>
      </c>
      <c r="F14" s="10" t="s">
        <v>25</v>
      </c>
      <c r="G14" s="18" t="s">
        <v>15</v>
      </c>
      <c r="H14" s="58"/>
    </row>
    <row r="15" spans="1:8" x14ac:dyDescent="0.35">
      <c r="A15" s="45" t="s">
        <v>22</v>
      </c>
      <c r="B15" s="5" t="s">
        <v>38</v>
      </c>
      <c r="C15" s="6" t="s">
        <v>39</v>
      </c>
      <c r="D15" s="7">
        <v>1584</v>
      </c>
      <c r="E15" s="24">
        <v>4.5</v>
      </c>
      <c r="F15" s="7" t="s">
        <v>25</v>
      </c>
      <c r="G15" s="22" t="s">
        <v>15</v>
      </c>
      <c r="H15" s="57"/>
    </row>
    <row r="16" spans="1:8" x14ac:dyDescent="0.35">
      <c r="A16" s="46" t="s">
        <v>22</v>
      </c>
      <c r="B16" s="8" t="s">
        <v>40</v>
      </c>
      <c r="C16" s="9" t="s">
        <v>41</v>
      </c>
      <c r="D16" s="10">
        <v>1022</v>
      </c>
      <c r="E16" s="17">
        <v>4.5</v>
      </c>
      <c r="F16" s="10" t="s">
        <v>25</v>
      </c>
      <c r="G16" s="18" t="s">
        <v>15</v>
      </c>
      <c r="H16" s="58"/>
    </row>
    <row r="17" spans="1:8" x14ac:dyDescent="0.35">
      <c r="A17" s="45" t="s">
        <v>22</v>
      </c>
      <c r="B17" s="5" t="s">
        <v>42</v>
      </c>
      <c r="C17" s="6" t="s">
        <v>43</v>
      </c>
      <c r="D17" s="7">
        <v>84</v>
      </c>
      <c r="E17" s="24">
        <v>4.5</v>
      </c>
      <c r="F17" s="7" t="s">
        <v>25</v>
      </c>
      <c r="G17" s="22" t="s">
        <v>15</v>
      </c>
      <c r="H17" s="57"/>
    </row>
    <row r="18" spans="1:8" x14ac:dyDescent="0.35">
      <c r="A18" s="46" t="s">
        <v>22</v>
      </c>
      <c r="B18" s="8" t="s">
        <v>44</v>
      </c>
      <c r="C18" s="9" t="s">
        <v>45</v>
      </c>
      <c r="D18" s="10">
        <v>153</v>
      </c>
      <c r="E18" s="17">
        <v>4.5</v>
      </c>
      <c r="F18" s="10" t="s">
        <v>25</v>
      </c>
      <c r="G18" s="18" t="s">
        <v>15</v>
      </c>
      <c r="H18" s="58"/>
    </row>
    <row r="19" spans="1:8" x14ac:dyDescent="0.35">
      <c r="A19" s="45" t="s">
        <v>22</v>
      </c>
      <c r="B19" s="5" t="s">
        <v>46</v>
      </c>
      <c r="C19" s="6" t="s">
        <v>47</v>
      </c>
      <c r="D19" s="7">
        <v>81</v>
      </c>
      <c r="E19" s="24">
        <v>4.5</v>
      </c>
      <c r="F19" s="7" t="s">
        <v>25</v>
      </c>
      <c r="G19" s="22" t="s">
        <v>15</v>
      </c>
      <c r="H19" s="57"/>
    </row>
    <row r="20" spans="1:8" x14ac:dyDescent="0.35">
      <c r="A20" s="46" t="s">
        <v>22</v>
      </c>
      <c r="B20" s="8" t="s">
        <v>48</v>
      </c>
      <c r="C20" s="9" t="s">
        <v>49</v>
      </c>
      <c r="D20" s="10">
        <v>115</v>
      </c>
      <c r="E20" s="17">
        <v>4</v>
      </c>
      <c r="F20" s="10" t="s">
        <v>25</v>
      </c>
      <c r="G20" s="18" t="s">
        <v>15</v>
      </c>
      <c r="H20" s="58"/>
    </row>
    <row r="21" spans="1:8" x14ac:dyDescent="0.35">
      <c r="A21" s="45" t="s">
        <v>22</v>
      </c>
      <c r="B21" s="5" t="s">
        <v>50</v>
      </c>
      <c r="C21" s="6" t="s">
        <v>51</v>
      </c>
      <c r="D21" s="7">
        <v>102</v>
      </c>
      <c r="E21" s="24">
        <v>4</v>
      </c>
      <c r="F21" s="7" t="s">
        <v>25</v>
      </c>
      <c r="G21" s="22" t="s">
        <v>15</v>
      </c>
      <c r="H21" s="57"/>
    </row>
    <row r="22" spans="1:8" x14ac:dyDescent="0.35">
      <c r="A22" s="46" t="s">
        <v>22</v>
      </c>
      <c r="B22" s="8" t="s">
        <v>52</v>
      </c>
      <c r="C22" s="9" t="s">
        <v>53</v>
      </c>
      <c r="D22" s="10">
        <v>684</v>
      </c>
      <c r="E22" s="17">
        <v>4.5</v>
      </c>
      <c r="F22" s="10" t="s">
        <v>25</v>
      </c>
      <c r="G22" s="18" t="s">
        <v>15</v>
      </c>
      <c r="H22" s="58"/>
    </row>
    <row r="23" spans="1:8" x14ac:dyDescent="0.35">
      <c r="A23" s="45" t="s">
        <v>22</v>
      </c>
      <c r="B23" s="5" t="s">
        <v>54</v>
      </c>
      <c r="C23" s="6" t="s">
        <v>55</v>
      </c>
      <c r="D23" s="7">
        <v>500</v>
      </c>
      <c r="E23" s="24">
        <v>4.5</v>
      </c>
      <c r="F23" s="7" t="s">
        <v>25</v>
      </c>
      <c r="G23" s="22" t="s">
        <v>15</v>
      </c>
      <c r="H23" s="57"/>
    </row>
    <row r="24" spans="1:8" x14ac:dyDescent="0.35">
      <c r="A24" s="46" t="s">
        <v>22</v>
      </c>
      <c r="B24" s="8" t="s">
        <v>56</v>
      </c>
      <c r="C24" s="9" t="s">
        <v>57</v>
      </c>
      <c r="D24" s="10">
        <v>574</v>
      </c>
      <c r="E24" s="17">
        <v>4.5</v>
      </c>
      <c r="F24" s="10" t="s">
        <v>25</v>
      </c>
      <c r="G24" s="18" t="s">
        <v>15</v>
      </c>
      <c r="H24" s="58"/>
    </row>
    <row r="25" spans="1:8" x14ac:dyDescent="0.35">
      <c r="A25" s="45" t="s">
        <v>22</v>
      </c>
      <c r="B25" s="5" t="s">
        <v>58</v>
      </c>
      <c r="C25" s="6" t="s">
        <v>59</v>
      </c>
      <c r="D25" s="7">
        <v>160</v>
      </c>
      <c r="E25" s="24">
        <v>4</v>
      </c>
      <c r="F25" s="7" t="s">
        <v>25</v>
      </c>
      <c r="G25" s="22" t="s">
        <v>15</v>
      </c>
      <c r="H25" s="57"/>
    </row>
    <row r="26" spans="1:8" x14ac:dyDescent="0.35">
      <c r="A26" s="46" t="s">
        <v>22</v>
      </c>
      <c r="B26" s="8" t="s">
        <v>60</v>
      </c>
      <c r="C26" s="9" t="s">
        <v>61</v>
      </c>
      <c r="D26" s="10">
        <v>175</v>
      </c>
      <c r="E26" s="17">
        <v>5.5</v>
      </c>
      <c r="F26" s="10" t="s">
        <v>25</v>
      </c>
      <c r="G26" s="18" t="s">
        <v>15</v>
      </c>
      <c r="H26" s="58"/>
    </row>
    <row r="27" spans="1:8" x14ac:dyDescent="0.35">
      <c r="A27" s="45" t="s">
        <v>22</v>
      </c>
      <c r="B27" s="5" t="s">
        <v>60</v>
      </c>
      <c r="C27" s="6" t="s">
        <v>62</v>
      </c>
      <c r="D27" s="7">
        <v>40</v>
      </c>
      <c r="E27" s="24">
        <v>4.5</v>
      </c>
      <c r="F27" s="7" t="s">
        <v>25</v>
      </c>
      <c r="G27" s="22" t="s">
        <v>15</v>
      </c>
      <c r="H27" s="57"/>
    </row>
    <row r="28" spans="1:8" x14ac:dyDescent="0.35">
      <c r="A28" s="46" t="s">
        <v>22</v>
      </c>
      <c r="B28" s="8" t="s">
        <v>60</v>
      </c>
      <c r="C28" s="9" t="s">
        <v>63</v>
      </c>
      <c r="D28" s="10">
        <v>122</v>
      </c>
      <c r="E28" s="17">
        <v>5</v>
      </c>
      <c r="F28" s="10" t="s">
        <v>14</v>
      </c>
      <c r="G28" s="18" t="s">
        <v>15</v>
      </c>
      <c r="H28" s="58"/>
    </row>
    <row r="29" spans="1:8" x14ac:dyDescent="0.35">
      <c r="A29" s="45" t="s">
        <v>22</v>
      </c>
      <c r="B29" s="5" t="s">
        <v>64</v>
      </c>
      <c r="C29" s="6" t="s">
        <v>65</v>
      </c>
      <c r="D29" s="7">
        <v>338</v>
      </c>
      <c r="E29" s="24">
        <v>5</v>
      </c>
      <c r="F29" s="7" t="s">
        <v>25</v>
      </c>
      <c r="G29" s="22" t="s">
        <v>15</v>
      </c>
      <c r="H29" s="57"/>
    </row>
    <row r="30" spans="1:8" x14ac:dyDescent="0.35">
      <c r="A30" s="46" t="s">
        <v>22</v>
      </c>
      <c r="B30" s="8" t="s">
        <v>64</v>
      </c>
      <c r="C30" s="9" t="s">
        <v>66</v>
      </c>
      <c r="D30" s="10">
        <v>72</v>
      </c>
      <c r="E30" s="17">
        <v>5</v>
      </c>
      <c r="F30" s="10" t="s">
        <v>25</v>
      </c>
      <c r="G30" s="18" t="s">
        <v>15</v>
      </c>
      <c r="H30" s="58"/>
    </row>
    <row r="31" spans="1:8" x14ac:dyDescent="0.35">
      <c r="A31" s="45" t="s">
        <v>22</v>
      </c>
      <c r="B31" s="5" t="s">
        <v>67</v>
      </c>
      <c r="C31" s="6" t="s">
        <v>68</v>
      </c>
      <c r="D31" s="7">
        <f>892+128</f>
        <v>1020</v>
      </c>
      <c r="E31" s="24">
        <v>4.5</v>
      </c>
      <c r="F31" s="7" t="s">
        <v>25</v>
      </c>
      <c r="G31" s="22" t="s">
        <v>15</v>
      </c>
      <c r="H31" s="57"/>
    </row>
    <row r="32" spans="1:8" x14ac:dyDescent="0.35">
      <c r="A32" s="46" t="s">
        <v>22</v>
      </c>
      <c r="B32" s="8" t="s">
        <v>69</v>
      </c>
      <c r="C32" s="9" t="s">
        <v>70</v>
      </c>
      <c r="D32" s="10">
        <v>183</v>
      </c>
      <c r="E32" s="17">
        <v>4</v>
      </c>
      <c r="F32" s="10" t="s">
        <v>25</v>
      </c>
      <c r="G32" s="18" t="s">
        <v>15</v>
      </c>
      <c r="H32" s="58"/>
    </row>
    <row r="33" spans="1:8" x14ac:dyDescent="0.35">
      <c r="A33" s="45" t="s">
        <v>22</v>
      </c>
      <c r="B33" s="5" t="s">
        <v>71</v>
      </c>
      <c r="C33" s="6" t="s">
        <v>72</v>
      </c>
      <c r="D33" s="7">
        <v>192</v>
      </c>
      <c r="E33" s="24">
        <v>4</v>
      </c>
      <c r="F33" s="7" t="s">
        <v>25</v>
      </c>
      <c r="G33" s="22" t="s">
        <v>15</v>
      </c>
      <c r="H33" s="57"/>
    </row>
    <row r="34" spans="1:8" x14ac:dyDescent="0.35">
      <c r="A34" s="46" t="s">
        <v>22</v>
      </c>
      <c r="B34" s="8" t="s">
        <v>73</v>
      </c>
      <c r="C34" s="10" t="s">
        <v>74</v>
      </c>
      <c r="D34" s="8">
        <v>897</v>
      </c>
      <c r="E34" s="19">
        <v>4.5</v>
      </c>
      <c r="F34" s="10" t="s">
        <v>25</v>
      </c>
      <c r="G34" s="18" t="s">
        <v>75</v>
      </c>
      <c r="H34" s="58"/>
    </row>
    <row r="35" spans="1:8" x14ac:dyDescent="0.35">
      <c r="A35" s="45" t="s">
        <v>76</v>
      </c>
      <c r="B35" s="5" t="s">
        <v>77</v>
      </c>
      <c r="C35" s="7" t="s">
        <v>78</v>
      </c>
      <c r="D35" s="7">
        <v>3744</v>
      </c>
      <c r="E35" s="24">
        <v>4.5</v>
      </c>
      <c r="F35" s="7" t="s">
        <v>25</v>
      </c>
      <c r="G35" s="22" t="s">
        <v>15</v>
      </c>
      <c r="H35" s="57"/>
    </row>
    <row r="36" spans="1:8" ht="29" x14ac:dyDescent="0.35">
      <c r="A36" s="46" t="s">
        <v>76</v>
      </c>
      <c r="B36" s="8" t="s">
        <v>79</v>
      </c>
      <c r="C36" s="9" t="s">
        <v>80</v>
      </c>
      <c r="D36" s="10">
        <f>628+86</f>
        <v>714</v>
      </c>
      <c r="E36" s="17">
        <v>4</v>
      </c>
      <c r="F36" s="10" t="s">
        <v>25</v>
      </c>
      <c r="G36" s="18" t="s">
        <v>15</v>
      </c>
      <c r="H36" s="58"/>
    </row>
    <row r="37" spans="1:8" x14ac:dyDescent="0.35">
      <c r="A37" s="45" t="s">
        <v>76</v>
      </c>
      <c r="B37" s="5" t="s">
        <v>81</v>
      </c>
      <c r="C37" s="7" t="s">
        <v>82</v>
      </c>
      <c r="D37" s="7">
        <v>858</v>
      </c>
      <c r="E37" s="24">
        <v>4</v>
      </c>
      <c r="F37" s="7" t="s">
        <v>25</v>
      </c>
      <c r="G37" s="22" t="s">
        <v>15</v>
      </c>
      <c r="H37" s="57"/>
    </row>
    <row r="38" spans="1:8" x14ac:dyDescent="0.35">
      <c r="A38" s="46" t="s">
        <v>76</v>
      </c>
      <c r="B38" s="8" t="s">
        <v>83</v>
      </c>
      <c r="C38" s="10" t="s">
        <v>84</v>
      </c>
      <c r="D38" s="10">
        <v>135</v>
      </c>
      <c r="E38" s="17">
        <v>4.5</v>
      </c>
      <c r="F38" s="10" t="s">
        <v>25</v>
      </c>
      <c r="G38" s="18" t="s">
        <v>15</v>
      </c>
      <c r="H38" s="58"/>
    </row>
    <row r="39" spans="1:8" x14ac:dyDescent="0.35">
      <c r="A39" s="45" t="s">
        <v>76</v>
      </c>
      <c r="B39" s="5" t="s">
        <v>85</v>
      </c>
      <c r="C39" s="7" t="s">
        <v>86</v>
      </c>
      <c r="D39" s="7">
        <v>959</v>
      </c>
      <c r="E39" s="24">
        <v>4.5</v>
      </c>
      <c r="F39" s="7" t="s">
        <v>25</v>
      </c>
      <c r="G39" s="22" t="s">
        <v>15</v>
      </c>
      <c r="H39" s="57"/>
    </row>
    <row r="40" spans="1:8" x14ac:dyDescent="0.35">
      <c r="A40" s="46" t="s">
        <v>76</v>
      </c>
      <c r="B40" s="8" t="s">
        <v>87</v>
      </c>
      <c r="C40" s="10" t="s">
        <v>88</v>
      </c>
      <c r="D40" s="10">
        <v>10050</v>
      </c>
      <c r="E40" s="17">
        <v>5</v>
      </c>
      <c r="F40" s="10" t="s">
        <v>25</v>
      </c>
      <c r="G40" s="18" t="s">
        <v>15</v>
      </c>
      <c r="H40" s="58"/>
    </row>
    <row r="41" spans="1:8" x14ac:dyDescent="0.35">
      <c r="A41" s="45" t="s">
        <v>89</v>
      </c>
      <c r="B41" s="5" t="s">
        <v>90</v>
      </c>
      <c r="C41" s="7" t="s">
        <v>91</v>
      </c>
      <c r="D41" s="7">
        <v>1729</v>
      </c>
      <c r="E41" s="23">
        <v>5</v>
      </c>
      <c r="F41" s="7" t="s">
        <v>25</v>
      </c>
      <c r="G41" s="22" t="s">
        <v>15</v>
      </c>
      <c r="H41" s="57"/>
    </row>
    <row r="42" spans="1:8" x14ac:dyDescent="0.35">
      <c r="A42" s="46" t="s">
        <v>89</v>
      </c>
      <c r="B42" s="8" t="s">
        <v>92</v>
      </c>
      <c r="C42" s="10" t="s">
        <v>93</v>
      </c>
      <c r="D42" s="10">
        <v>237</v>
      </c>
      <c r="E42" s="20">
        <v>4</v>
      </c>
      <c r="F42" s="10" t="s">
        <v>14</v>
      </c>
      <c r="G42" s="18" t="s">
        <v>15</v>
      </c>
      <c r="H42" s="58"/>
    </row>
    <row r="43" spans="1:8" x14ac:dyDescent="0.35">
      <c r="A43" s="45" t="s">
        <v>89</v>
      </c>
      <c r="B43" s="5" t="s">
        <v>94</v>
      </c>
      <c r="C43" s="7" t="s">
        <v>95</v>
      </c>
      <c r="D43" s="7">
        <v>389</v>
      </c>
      <c r="E43" s="23">
        <v>4</v>
      </c>
      <c r="F43" s="7" t="s">
        <v>25</v>
      </c>
      <c r="G43" s="22" t="s">
        <v>15</v>
      </c>
      <c r="H43" s="57"/>
    </row>
    <row r="44" spans="1:8" x14ac:dyDescent="0.35">
      <c r="A44" s="46" t="s">
        <v>89</v>
      </c>
      <c r="B44" s="8" t="s">
        <v>96</v>
      </c>
      <c r="C44" s="10" t="s">
        <v>97</v>
      </c>
      <c r="D44" s="10">
        <v>380</v>
      </c>
      <c r="E44" s="20">
        <v>4</v>
      </c>
      <c r="F44" s="10" t="s">
        <v>25</v>
      </c>
      <c r="G44" s="18" t="s">
        <v>15</v>
      </c>
      <c r="H44" s="58"/>
    </row>
    <row r="45" spans="1:8" x14ac:dyDescent="0.35">
      <c r="A45" s="45" t="s">
        <v>89</v>
      </c>
      <c r="B45" s="5" t="s">
        <v>98</v>
      </c>
      <c r="C45" s="7" t="s">
        <v>99</v>
      </c>
      <c r="D45" s="7">
        <v>354</v>
      </c>
      <c r="E45" s="23">
        <v>4</v>
      </c>
      <c r="F45" s="7" t="s">
        <v>25</v>
      </c>
      <c r="G45" s="22" t="s">
        <v>15</v>
      </c>
      <c r="H45" s="57"/>
    </row>
    <row r="46" spans="1:8" x14ac:dyDescent="0.35">
      <c r="A46" s="46" t="s">
        <v>89</v>
      </c>
      <c r="B46" s="8" t="s">
        <v>100</v>
      </c>
      <c r="C46" s="10" t="s">
        <v>101</v>
      </c>
      <c r="D46" s="10">
        <v>208</v>
      </c>
      <c r="E46" s="20">
        <v>4.5</v>
      </c>
      <c r="F46" s="10" t="s">
        <v>25</v>
      </c>
      <c r="G46" s="18" t="s">
        <v>15</v>
      </c>
      <c r="H46" s="58"/>
    </row>
    <row r="47" spans="1:8" x14ac:dyDescent="0.35">
      <c r="A47" s="45" t="s">
        <v>89</v>
      </c>
      <c r="B47" s="5" t="s">
        <v>102</v>
      </c>
      <c r="C47" s="7" t="s">
        <v>103</v>
      </c>
      <c r="D47" s="7">
        <v>281</v>
      </c>
      <c r="E47" s="23">
        <v>4.5</v>
      </c>
      <c r="F47" s="7" t="s">
        <v>25</v>
      </c>
      <c r="G47" s="22" t="s">
        <v>15</v>
      </c>
      <c r="H47" s="57"/>
    </row>
    <row r="48" spans="1:8" x14ac:dyDescent="0.35">
      <c r="A48" s="46" t="s">
        <v>89</v>
      </c>
      <c r="B48" s="8" t="s">
        <v>104</v>
      </c>
      <c r="C48" s="10" t="s">
        <v>105</v>
      </c>
      <c r="D48" s="10">
        <v>245</v>
      </c>
      <c r="E48" s="20">
        <v>4.5</v>
      </c>
      <c r="F48" s="10" t="s">
        <v>25</v>
      </c>
      <c r="G48" s="18" t="s">
        <v>15</v>
      </c>
      <c r="H48" s="58"/>
    </row>
    <row r="49" spans="1:8" x14ac:dyDescent="0.35">
      <c r="A49" s="45" t="s">
        <v>89</v>
      </c>
      <c r="B49" s="5" t="s">
        <v>106</v>
      </c>
      <c r="C49" s="7" t="s">
        <v>107</v>
      </c>
      <c r="D49" s="7">
        <v>222</v>
      </c>
      <c r="E49" s="23">
        <v>4.5</v>
      </c>
      <c r="F49" s="7" t="s">
        <v>25</v>
      </c>
      <c r="G49" s="22" t="s">
        <v>15</v>
      </c>
      <c r="H49" s="57"/>
    </row>
    <row r="50" spans="1:8" x14ac:dyDescent="0.35">
      <c r="A50" s="46" t="s">
        <v>89</v>
      </c>
      <c r="B50" s="8" t="s">
        <v>108</v>
      </c>
      <c r="C50" s="10" t="s">
        <v>109</v>
      </c>
      <c r="D50" s="10">
        <v>273</v>
      </c>
      <c r="E50" s="20">
        <v>4.5</v>
      </c>
      <c r="F50" s="10" t="s">
        <v>25</v>
      </c>
      <c r="G50" s="18" t="s">
        <v>15</v>
      </c>
      <c r="H50" s="58"/>
    </row>
    <row r="51" spans="1:8" x14ac:dyDescent="0.35">
      <c r="A51" s="45" t="s">
        <v>89</v>
      </c>
      <c r="B51" s="5" t="s">
        <v>110</v>
      </c>
      <c r="C51" s="7" t="s">
        <v>111</v>
      </c>
      <c r="D51" s="7">
        <v>1963</v>
      </c>
      <c r="E51" s="23">
        <v>4.5</v>
      </c>
      <c r="F51" s="7" t="s">
        <v>14</v>
      </c>
      <c r="G51" s="22" t="s">
        <v>15</v>
      </c>
      <c r="H51" s="57"/>
    </row>
    <row r="52" spans="1:8" x14ac:dyDescent="0.35">
      <c r="A52" s="46" t="s">
        <v>89</v>
      </c>
      <c r="B52" s="8" t="s">
        <v>112</v>
      </c>
      <c r="C52" s="10" t="s">
        <v>113</v>
      </c>
      <c r="D52" s="8">
        <f>1204+42</f>
        <v>1246</v>
      </c>
      <c r="E52" s="19">
        <v>4.5</v>
      </c>
      <c r="F52" s="10" t="s">
        <v>25</v>
      </c>
      <c r="G52" s="18" t="s">
        <v>15</v>
      </c>
      <c r="H52" s="58"/>
    </row>
    <row r="53" spans="1:8" x14ac:dyDescent="0.35">
      <c r="A53" s="45" t="s">
        <v>89</v>
      </c>
      <c r="B53" s="5" t="s">
        <v>114</v>
      </c>
      <c r="C53" s="7" t="s">
        <v>115</v>
      </c>
      <c r="D53" s="5">
        <f>58+152+110</f>
        <v>320</v>
      </c>
      <c r="E53" s="21">
        <v>4.5</v>
      </c>
      <c r="F53" s="7" t="s">
        <v>25</v>
      </c>
      <c r="G53" s="22" t="s">
        <v>15</v>
      </c>
      <c r="H53" s="57"/>
    </row>
    <row r="54" spans="1:8" x14ac:dyDescent="0.35">
      <c r="A54" s="52"/>
      <c r="B54" s="53"/>
      <c r="C54" s="53" t="s">
        <v>116</v>
      </c>
      <c r="D54" s="53">
        <f>SUM(D5:D53)</f>
        <v>39567</v>
      </c>
      <c r="E54" s="53"/>
      <c r="F54" s="53"/>
      <c r="G54" s="54" t="s">
        <v>116</v>
      </c>
      <c r="H54" s="59">
        <f>SUM(H5:H53)</f>
        <v>0</v>
      </c>
    </row>
  </sheetData>
  <hyperlinks>
    <hyperlink ref="G53" r:id="rId1" location="/@154048,6761270,16/hvor:vegsystemreferanse%5B0%5D=PV99993&amp;vegsystemreferanse%5B1%5D=PV99994/vegnett:visible=true&amp;direction=metrering&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n%C3%A5r:2026-05-21" display="https://vegkart.atlas.vegvesen.no/ - /@154048,6761270,16/hvor:vegsystemreferanse%5B0%5D=PV99993&amp;vegsystemreferanse%5B1%5D=PV99994/vegnett:visible=true&amp;direction=metrering&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n%C3%A5r:2026-05-21" xr:uid="{F861E16D-FF09-499B-85AC-E1FECC4BA0D2}"/>
    <hyperlink ref="G41" r:id="rId2" location="/@154249,6761702,15/hvor:vegsystemreferanse%5B0%5D=KV1003/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1749869:1:4" display="https://vegkart.atlas.vegvesen.no/ - /@154249,6761702,15/hvor:vegsystemreferanse%5B0%5D=KV1003/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1749869:1:4" xr:uid="{D6A55C0C-A887-42F0-A74C-CE9C359964D3}"/>
    <hyperlink ref="G42" r:id="rId3" location="/@153776,6761963,17/hvor:vegsystemreferanse%5B0%5D=3326KV1118/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2534696:2:3" display="https://vegkart.atlas.vegvesen.no/ - /@153776,6761963,17/hvor:vegsystemreferanse%5B0%5D=3326KV1118/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2534696:2:3" xr:uid="{96D0AD95-9305-4210-9FAC-C85719814805}"/>
    <hyperlink ref="G44" r:id="rId4" location="/@154042,6761780,16/hvor:vegsystemreferanse%5B0%5D=3326KV1S2D1&amp;vegsystemreferanse%5B1%5D=3326KV1000/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45:2:3" display="https://vegkart.atlas.vegvesen.no/ - /@154042,6761780,16/hvor:vegsystemreferanse%5B0%5D=3326KV1S2D1&amp;vegsystemreferanse%5B1%5D=3326KV1000/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45:2:3" xr:uid="{EB549F37-CE51-4C54-B2B4-3DB2952E4C88}"/>
    <hyperlink ref="G43" r:id="rId5" location="/@153880,6761887,16/hvor:vegsystemreferanse%5B0%5D=3326KV1002/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3880,6761887,16/hvor:vegsystemreferanse%5B0%5D=3326KV1002/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1F0CA172-9695-45A7-A04E-9E16C37823B6}"/>
    <hyperlink ref="G45" r:id="rId6" location="/@154010,6761739,16/hvor:vegsystemreferanse%5B0%5D=3326KV100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4010,6761739,16/hvor:vegsystemreferanse%5B0%5D=3326KV100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73B54738-AF2E-45B3-85E6-56CAEE69E150}"/>
    <hyperlink ref="G46" r:id="rId7" location="/@154128,6761388,17/hvor:vegsystemreferanse%5B0%5D=3326KV1024/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4128,6761388,17/hvor:vegsystemreferanse%5B0%5D=3326KV1024/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807269EA-04D9-4740-BBAA-CC759F4F4A45}"/>
    <hyperlink ref="G47" r:id="rId8" location="/@154175,6761470,17/hvor:vegsystemreferanse%5B0%5D=3326KV1025/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4175,6761470,17/hvor:vegsystemreferanse%5B0%5D=3326KV1025/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83902B88-405C-4607-88B2-26614F2352FC}"/>
    <hyperlink ref="G48" r:id="rId9" location="/@154210,6761543,17/hvor:vegsystemreferanse%5B0%5D=3326KV1026/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4210,6761543,17/hvor:vegsystemreferanse%5B0%5D=3326KV1026/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FFC5540D-3DDB-4A1F-8891-5E5F881493E0}"/>
    <hyperlink ref="G49" r:id="rId10" location="/@154186,6761608,17/hvor:vegsystemreferanse%5B0%5D=3326KV1027/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4186,6761608,17/hvor:vegsystemreferanse%5B0%5D=3326KV1027/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F6A1D8CA-E71C-4FEF-8CE4-2728231FFAE3}"/>
    <hyperlink ref="G50" r:id="rId11" location="/@154239,6761826,17/hvor:vegsystemreferanse%5B0%5D=3326KV114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140" display="https://vegkart.atlas.vegvesen.no/ - /@154239,6761826,17/hvor:vegsystemreferanse%5B0%5D=3326KV114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140" xr:uid="{A8A15969-94D1-448A-9AF9-EEB7F939EE27}"/>
    <hyperlink ref="G7" r:id="rId12" location="/@167376,6766067,13/hvor:vegsystemreferanse%5B0%5D=3326KV1078/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67376,6766067,13/hvor:vegsystemreferanse%5B0%5D=3326KV1078/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F4CB6D2E-E76F-409B-8211-15FE64195B29}"/>
    <hyperlink ref="G51" r:id="rId13" location="/@155140,6759918,13/hvor:vegsystemreferanse%5B0%5D=3326PV1045/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5140,6759918,13/hvor:vegsystemreferanse%5B0%5D=3326PV1045/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75401695-9A36-44A8-9795-C2D7322FE828}"/>
    <hyperlink ref="G8" r:id="rId14" location="/@150965,6764543,17/hvor:vegsystemreferanse%5B0%5D=3326KV101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15S1D1" display="https://vegkart.atlas.vegvesen.no/ - /@150965,6764543,17/hvor:vegsystemreferanse%5B0%5D=3326KV101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15S1D1" xr:uid="{57A1B0EC-0516-4F7E-A8F3-818F78821162}"/>
    <hyperlink ref="G9" r:id="rId15" location="/@150979,6764668,16/hvor:vegsystemreferanse%5B0%5D=3326PV1029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979,6764668,16/hvor:vegsystemreferanse%5B0%5D=3326PV1029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600210C6-B0CB-4C1A-91D8-96A58C74CE6C}"/>
    <hyperlink ref="G10" r:id="rId16" location="/@150963,6764640,18/hvor:vegsystemreferanse%5B0%5D=3326PV9813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963,6764640,18/hvor:vegsystemreferanse%5B0%5D=3326PV9813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F8B08E51-3014-4149-A50D-C72A807C313A}"/>
    <hyperlink ref="G11" r:id="rId17" location="/@150415,6764812,17/hvor:vegsystemreferanse%5B0%5D=3326KV101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56:2:4" display="https://vegkart.atlas.vegvesen.no/ - /@150415,6764812,17/hvor:vegsystemreferanse%5B0%5D=3326KV101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56:2:4" xr:uid="{2E79414C-C609-44C4-A94E-3ABD963FA666}"/>
    <hyperlink ref="G12" r:id="rId18" location="/@150501,6764710,18/hvor:vegsystemreferanse%5B0%5D=3326KV1014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501,6764710,18/hvor:vegsystemreferanse%5B0%5D=3326KV1014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D3269B25-077A-4742-A38F-49E3017AD849}"/>
    <hyperlink ref="G13" r:id="rId19" location="/@150521,6764786,18/hvor:vegsystemreferanse%5B0%5D=3326KV1012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57:1:3" display="https://vegkart.atlas.vegvesen.no/ - /@150521,6764786,18/hvor:vegsystemreferanse%5B0%5D=3326KV1012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57:1:3" xr:uid="{6950D141-1046-4E4E-8D54-4522C9E6D07A}"/>
    <hyperlink ref="G14" r:id="rId20" location="/@150516,6764872,18/hvor:vegsystemreferanse%5B0%5D=3326KV1013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56:7:4" display="https://vegkart.atlas.vegvesen.no/ - /@150516,6764872,18/hvor:vegsystemreferanse%5B0%5D=3326KV1013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56:7:4" xr:uid="{8B823BEA-85E4-48E3-843E-E65197832688}"/>
    <hyperlink ref="G15" r:id="rId21" location="/@150188,6765204,14/hvor:vegsystemreferanse%5B0%5D=3326KV1028S1D1&amp;vegsystemreferanse%5B1%5D=PV1028S1D1&amp;vegsystemreferanse%5B2%5D=PV1028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188,6765204,14/hvor:vegsystemreferanse%5B0%5D=3326KV1028S1D1&amp;vegsystemreferanse%5B1%5D=PV1028S1D1&amp;vegsystemreferanse%5B2%5D=PV1028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C1478BCA-B99C-4DB2-A539-261ADD7BFA72}"/>
    <hyperlink ref="G16" r:id="rId22" location="/@149834,6765135,15/hvor:vegsystemreferanse%5B0%5D=3326KV1004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834,6765135,15/hvor:vegsystemreferanse%5B0%5D=3326KV1004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7816B9E0-338E-4D3C-8FD5-6375E669D0C9}"/>
    <hyperlink ref="G17" r:id="rId23" location="/@149492,6765400,18/hvor:vegsystemreferanse%5B0%5D=3326KV1021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492,6765400,18/hvor:vegsystemreferanse%5B0%5D=3326KV1021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4AD8F173-4F6E-4AEC-BF8C-08E181B6835F}"/>
    <hyperlink ref="G18" r:id="rId24" location="/@149551,6765460,18/hvor:vegsystemreferanse%5B0%5D=3326KV1022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551,6765460,18/hvor:vegsystemreferanse%5B0%5D=3326KV1022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6BB93E89-C8B6-462E-94B7-A4C8D279655C}"/>
    <hyperlink ref="G19" r:id="rId25" location="/@149616,6765373,18/hvor:vegsystemreferanse%5B0%5D=3326KV1023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616,6765373,18/hvor:vegsystemreferanse%5B0%5D=3326KV1023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FEF7A7BA-FC81-4A26-A5AF-396CC7DC65B0}"/>
    <hyperlink ref="G20" r:id="rId26" location="/@149922,6765023,18/hvor:vegsystemreferanse%5B0%5D=3326KV100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922,6765023,18/hvor:vegsystemreferanse%5B0%5D=3326KV100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50AA10B5-91AF-4857-9439-E558A5F6337C}"/>
    <hyperlink ref="G21" r:id="rId27" location="/@150054,6764952,18/hvor:vegsystemreferanse%5B0%5D=3326KV100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054,6764952,18/hvor:vegsystemreferanse%5B0%5D=3326KV100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DD55AFAF-F2DD-4363-B3E9-455040858C6D}"/>
    <hyperlink ref="G22" r:id="rId28" location="/@149960,6765083,16/hvor:vegsystemreferanse%5B0%5D=3326KV1007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960,6765083,16/hvor:vegsystemreferanse%5B0%5D=3326KV1007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8B31D370-6F0B-4B6F-88AA-673BC78822CA}"/>
    <hyperlink ref="G23" r:id="rId29" location="/@150073,6765125,16/hvor:vegsystemreferanse%5B0%5D=3326KV1008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073,6765125,16/hvor:vegsystemreferanse%5B0%5D=3326KV1008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866A1EF4-10EA-4212-B1E3-0C366279B000}"/>
    <hyperlink ref="G24" r:id="rId30" location="/@150120,6765186,17/hvor:vegsystemreferanse%5B0%5D=3326KV1009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120,6765186,17/hvor:vegsystemreferanse%5B0%5D=3326KV1009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69D32D6A-6129-4749-ACEC-EC48964F0E34}"/>
    <hyperlink ref="G25" r:id="rId31" location="/@150306,6765198,18/hvor:vegsystemreferanse%5B0%5D=3326KV1010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10S1D1" display="https://vegkart.atlas.vegvesen.no/ - /@150306,6765198,18/hvor:vegsystemreferanse%5B0%5D=3326KV1010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10S1D1" xr:uid="{069D3046-F154-4217-B56A-CDEEC8294862}"/>
    <hyperlink ref="G26" r:id="rId32" location="/@150657,6764000,17/hvor:vegsystemreferanse%5B0%5D=3326KV115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155S1D1" display="https://vegkart.atlas.vegvesen.no/ - /@150657,6764000,17/hvor:vegsystemreferanse%5B0%5D=3326KV115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155S1D1" xr:uid="{19BC9B94-8789-47CA-877B-FEB0DD25F6FA}"/>
    <hyperlink ref="G27" r:id="rId33" location="/@150647,6764036,18/hvor:vegsystemreferanse%5B0%5D=3326KV1155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647,6764036,18/hvor:vegsystemreferanse%5B0%5D=3326KV1155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AAD07E6E-4152-43E4-8C42-E93522595E76}"/>
    <hyperlink ref="G28" r:id="rId34" location="/@150716,6763865,16/hvor:vegsystemreferanse%5B0%5D=3326PV1155S1D1M0-123/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716,6763865,16/hvor:vegsystemreferanse%5B0%5D=3326PV1155S1D1M0-123/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C3323DD2-41FE-4869-8ECF-EE4D4BCE10F4}"/>
    <hyperlink ref="G29" r:id="rId35" location="/@150505,6764072,16/hvor:vegsystemreferanse%5B0%5D=3326KV115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505,6764072,16/hvor:vegsystemreferanse%5B0%5D=3326KV115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952DD46F-7CE4-41A1-93DE-03E45A457DD1}"/>
    <hyperlink ref="G30" r:id="rId36" location="/@150509,6764144,18/hvor:vegsystemreferanse%5B0%5D=3326KV1156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509,6764144,18/hvor:vegsystemreferanse%5B0%5D=3326KV1156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FDE34CCA-5985-4C07-895B-71C682A92FEE}"/>
    <hyperlink ref="G32" r:id="rId37" location="/@150266,6764265,18/hvor:vegsystemreferanse%5B0%5D=3326KV1019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266,6764265,18/hvor:vegsystemreferanse%5B0%5D=3326KV1019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0AD222A9-68B8-407C-A5B9-00477834148B}"/>
    <hyperlink ref="G33" r:id="rId38" location="/@150153,6764133,18/hvor:vegsystemreferanse%5B0%5D=3326KV1020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153,6764133,18/hvor:vegsystemreferanse%5B0%5D=3326KV1020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08D94EB8-7BA0-4AB7-BAFC-3BE36E1A3787}"/>
    <hyperlink ref="G31" r:id="rId39" location="/@149990,6764201,14/hvor:vegsystemreferanse%5B0%5D=3326KV1018S1D1M0-128&amp;vegsystemreferanse%5B1%5D=3326KV1018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990,6764201,14/hvor:vegsystemreferanse%5B0%5D=3326KV1018S1D1M0-128&amp;vegsystemreferanse%5B1%5D=3326KV1018S2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1371B788-3069-4DB8-AD19-1FB3FF9A5E9A}"/>
    <hyperlink ref="G5" r:id="rId40" location="/@147990,6765297,15/hvor:vegsystemreferanse%5B0%5D=3326PV1083S1D1M0-992/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56024:2:4" display="https://vegkart.atlas.vegvesen.no/ - /@147990,6765297,15/hvor:vegsystemreferanse%5B0%5D=3326PV1083S1D1M0-992/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56024:2:4" xr:uid="{B175B4AF-A95D-4ED6-88D2-1EA50F8335E2}"/>
    <hyperlink ref="G35" r:id="rId41" location="/@147617,6766427,13/hvor:vegsystemreferanse%5B0%5D=3326KV103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7617,6766427,13/hvor:vegsystemreferanse%5B0%5D=3326KV1035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1AD086C9-15AC-46D5-B2E7-77D4BE5D8D27}"/>
    <hyperlink ref="G36" r:id="rId42" location="/@146980,6766630,16/hvor:vegsystemreferanse%5B0%5D=3326KV1017S1D1&amp;vegsystemreferanse%5B1%5D=3326KV1017S2D1&amp;vegsystemreferanse%5B2%5D=3326KV1017S3D1&amp;vegsystemreferanse%5B3%5D=3326PV1017S1D1M0-73/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6980,6766630,16/hvor:vegsystemreferanse%5B0%5D=3326KV1017S1D1&amp;vegsystemreferanse%5B1%5D=3326KV1017S2D1&amp;vegsystemreferanse%5B2%5D=3326KV1017S3D1&amp;vegsystemreferanse%5B3%5D=3326PV1017S1D1M0-73/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DB9E8B81-80E6-4983-873C-2865B2EED608}"/>
    <hyperlink ref="G37" r:id="rId43" location="/@146578,6766757,16/hvor:vegsystemreferanse%5B0%5D=3326KV1016S2D1&amp;vegsystemreferanse%5B1%5D=3326KV101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6578,6766757,16/hvor:vegsystemreferanse%5B0%5D=3326KV1016S2D1&amp;vegsystemreferanse%5B1%5D=3326KV101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4B86C9F8-B4A6-4068-87B0-269EB5FE155B}"/>
    <hyperlink ref="G38" r:id="rId44" location="/@146562,6766803,17/hvor:vegsystemreferanse%5B0%5D=3326PV1153S1D1&amp;vegsystemreferanse%5B1%5D=3326KV1153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6562,6766803,17/hvor:vegsystemreferanse%5B0%5D=3326PV1153S1D1&amp;vegsystemreferanse%5B1%5D=3326KV1153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8A113707-DD9B-4DA3-8110-BBA087F0730B}"/>
    <hyperlink ref="G39" r:id="rId45" location="/@147093,6766779,15/hvor:vegsystemreferanse%5B0%5D=3326KV103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7093,6766779,15/hvor:vegsystemreferanse%5B0%5D=3326KV1036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7CBCF81B-D941-4936-9BC8-5949A565FCD8}"/>
    <hyperlink ref="G40" r:id="rId46" location="/@144270,6770868,11/hvor:vegsystemreferanse%5B0%5D=3326KV1037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4270,6770868,11/hvor:vegsystemreferanse%5B0%5D=3326KV1037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BCECB61B-6E21-48AB-B92A-8112BB06BBB4}"/>
    <hyperlink ref="G6" r:id="rId47" location="/@142340,6766437,15/hvor:vegsystemreferanse%5B0%5D=3326KV1038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2340,6766437,15/hvor:vegsystemreferanse%5B0%5D=3326KV1038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B43AC83B-3D58-4579-A30E-4C82D9C7083E}"/>
    <hyperlink ref="G34" r:id="rId48" xr:uid="{31280E7F-939F-4DE0-AAC0-683EE995949A}"/>
    <hyperlink ref="G52" r:id="rId49" location="/@154077,6761340,16/hvor:vegsystemreferanse%5B0%5D=3326PV99998S1D1&amp;vegsystemreferanse%5B1%5D=3326PV99997S1D1/vegnett:visible=true&amp;direction=metrering&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4077,6761340,16/hvor:vegsystemreferanse%5B0%5D=3326PV99998S1D1&amp;vegsystemreferanse%5B1%5D=3326PV99997S1D1/vegnett:visible=true&amp;direction=metrering&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888389EF-0EA9-4355-8B5E-D29058B28D96}"/>
  </hyperlinks>
  <pageMargins left="0.7" right="0.7" top="0.75" bottom="0.75" header="0.3" footer="0.3"/>
  <tableParts count="1">
    <tablePart r:id="rId5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BA320-09D9-416A-A12B-931A580ED522}">
  <dimension ref="A1:H31"/>
  <sheetViews>
    <sheetView topLeftCell="B22" workbookViewId="0">
      <selection activeCell="D32" sqref="D32"/>
    </sheetView>
  </sheetViews>
  <sheetFormatPr baseColWidth="10" defaultColWidth="11.453125" defaultRowHeight="14.5" x14ac:dyDescent="0.35"/>
  <cols>
    <col min="1" max="1" width="25" customWidth="1"/>
    <col min="2" max="2" width="33.453125" customWidth="1"/>
    <col min="3" max="3" width="24.81640625" customWidth="1"/>
    <col min="4" max="4" width="13.1796875" customWidth="1"/>
    <col min="5" max="5" width="13.453125" customWidth="1"/>
    <col min="6" max="6" width="8.54296875" customWidth="1"/>
    <col min="7" max="7" width="13.453125" bestFit="1" customWidth="1"/>
    <col min="8" max="8" width="35.453125" bestFit="1" customWidth="1"/>
  </cols>
  <sheetData>
    <row r="1" spans="1:8" x14ac:dyDescent="0.35">
      <c r="A1" s="1" t="s">
        <v>117</v>
      </c>
    </row>
    <row r="2" spans="1:8" x14ac:dyDescent="0.35">
      <c r="A2" s="16" t="s">
        <v>118</v>
      </c>
    </row>
    <row r="4" spans="1:8" x14ac:dyDescent="0.35">
      <c r="A4" s="62" t="s">
        <v>3</v>
      </c>
      <c r="B4" s="63" t="s">
        <v>4</v>
      </c>
      <c r="C4" s="64" t="s">
        <v>5</v>
      </c>
      <c r="D4" s="64" t="s">
        <v>6</v>
      </c>
      <c r="E4" s="65" t="s">
        <v>7</v>
      </c>
      <c r="F4" s="64" t="s">
        <v>8</v>
      </c>
      <c r="G4" s="64" t="s">
        <v>119</v>
      </c>
      <c r="H4" s="56" t="s">
        <v>10</v>
      </c>
    </row>
    <row r="5" spans="1:8" x14ac:dyDescent="0.35">
      <c r="A5" s="60" t="s">
        <v>11</v>
      </c>
      <c r="B5" s="42" t="s">
        <v>120</v>
      </c>
      <c r="C5" s="29" t="s">
        <v>121</v>
      </c>
      <c r="D5" s="28">
        <v>169</v>
      </c>
      <c r="E5" s="30">
        <v>2.5</v>
      </c>
      <c r="F5" s="29" t="s">
        <v>25</v>
      </c>
      <c r="G5" s="31" t="s">
        <v>15</v>
      </c>
      <c r="H5" s="69"/>
    </row>
    <row r="6" spans="1:8" x14ac:dyDescent="0.35">
      <c r="A6" s="61" t="s">
        <v>122</v>
      </c>
      <c r="B6" s="43" t="s">
        <v>123</v>
      </c>
      <c r="C6" s="33" t="s">
        <v>124</v>
      </c>
      <c r="D6" s="32">
        <v>1527</v>
      </c>
      <c r="E6" s="34">
        <v>2.5</v>
      </c>
      <c r="F6" s="33" t="s">
        <v>14</v>
      </c>
      <c r="G6" s="18" t="s">
        <v>15</v>
      </c>
      <c r="H6" s="70"/>
    </row>
    <row r="7" spans="1:8" x14ac:dyDescent="0.35">
      <c r="A7" s="60" t="s">
        <v>22</v>
      </c>
      <c r="B7" s="42" t="s">
        <v>125</v>
      </c>
      <c r="C7" s="29" t="s">
        <v>126</v>
      </c>
      <c r="D7" s="29">
        <v>54</v>
      </c>
      <c r="E7" s="35">
        <v>2.5</v>
      </c>
      <c r="F7" s="29" t="s">
        <v>14</v>
      </c>
      <c r="G7" s="31" t="s">
        <v>15</v>
      </c>
      <c r="H7" s="69"/>
    </row>
    <row r="8" spans="1:8" ht="43.5" x14ac:dyDescent="0.35">
      <c r="A8" s="61" t="s">
        <v>22</v>
      </c>
      <c r="B8" s="43" t="s">
        <v>127</v>
      </c>
      <c r="C8" s="33" t="s">
        <v>128</v>
      </c>
      <c r="D8" s="33">
        <v>400</v>
      </c>
      <c r="E8" s="36">
        <v>2</v>
      </c>
      <c r="F8" s="33" t="s">
        <v>25</v>
      </c>
      <c r="G8" s="18" t="s">
        <v>75</v>
      </c>
      <c r="H8" s="70"/>
    </row>
    <row r="9" spans="1:8" x14ac:dyDescent="0.35">
      <c r="A9" s="60" t="s">
        <v>22</v>
      </c>
      <c r="B9" s="42" t="s">
        <v>129</v>
      </c>
      <c r="C9" s="29" t="s">
        <v>130</v>
      </c>
      <c r="D9" s="29">
        <v>482</v>
      </c>
      <c r="E9" s="35">
        <v>2.5</v>
      </c>
      <c r="F9" s="29" t="s">
        <v>25</v>
      </c>
      <c r="G9" s="31" t="s">
        <v>15</v>
      </c>
      <c r="H9" s="69"/>
    </row>
    <row r="10" spans="1:8" x14ac:dyDescent="0.35">
      <c r="A10" s="61" t="s">
        <v>22</v>
      </c>
      <c r="B10" s="43" t="s">
        <v>131</v>
      </c>
      <c r="C10" s="33" t="s">
        <v>132</v>
      </c>
      <c r="D10" s="33">
        <v>143</v>
      </c>
      <c r="E10" s="36">
        <v>2.5</v>
      </c>
      <c r="F10" s="33" t="s">
        <v>25</v>
      </c>
      <c r="G10" s="18" t="s">
        <v>15</v>
      </c>
      <c r="H10" s="70"/>
    </row>
    <row r="11" spans="1:8" x14ac:dyDescent="0.35">
      <c r="A11" s="60" t="s">
        <v>22</v>
      </c>
      <c r="B11" s="42" t="s">
        <v>133</v>
      </c>
      <c r="C11" s="29" t="s">
        <v>134</v>
      </c>
      <c r="D11" s="29">
        <v>67</v>
      </c>
      <c r="E11" s="35">
        <v>2.5</v>
      </c>
      <c r="F11" s="29" t="s">
        <v>25</v>
      </c>
      <c r="G11" s="31" t="s">
        <v>15</v>
      </c>
      <c r="H11" s="69"/>
    </row>
    <row r="12" spans="1:8" x14ac:dyDescent="0.35">
      <c r="A12" s="61" t="s">
        <v>22</v>
      </c>
      <c r="B12" s="43" t="s">
        <v>135</v>
      </c>
      <c r="C12" s="37" t="s">
        <v>136</v>
      </c>
      <c r="D12" s="33">
        <v>179</v>
      </c>
      <c r="E12" s="36">
        <v>2.5</v>
      </c>
      <c r="F12" s="33" t="s">
        <v>25</v>
      </c>
      <c r="G12" s="18" t="s">
        <v>15</v>
      </c>
      <c r="H12" s="70"/>
    </row>
    <row r="13" spans="1:8" x14ac:dyDescent="0.35">
      <c r="A13" s="60" t="s">
        <v>22</v>
      </c>
      <c r="B13" s="44" t="s">
        <v>135</v>
      </c>
      <c r="C13" s="38" t="s">
        <v>137</v>
      </c>
      <c r="D13" s="38">
        <v>89</v>
      </c>
      <c r="E13" s="35">
        <v>2.5</v>
      </c>
      <c r="F13" s="29" t="s">
        <v>25</v>
      </c>
      <c r="G13" s="31" t="s">
        <v>15</v>
      </c>
      <c r="H13" s="69"/>
    </row>
    <row r="14" spans="1:8" x14ac:dyDescent="0.35">
      <c r="A14" s="61" t="s">
        <v>22</v>
      </c>
      <c r="B14" s="27" t="s">
        <v>135</v>
      </c>
      <c r="C14" s="26" t="s">
        <v>138</v>
      </c>
      <c r="D14" s="26">
        <v>70</v>
      </c>
      <c r="E14" s="36">
        <v>2.5</v>
      </c>
      <c r="F14" s="33" t="s">
        <v>25</v>
      </c>
      <c r="G14" s="18" t="s">
        <v>15</v>
      </c>
      <c r="H14" s="70"/>
    </row>
    <row r="15" spans="1:8" x14ac:dyDescent="0.35">
      <c r="A15" s="60" t="s">
        <v>22</v>
      </c>
      <c r="B15" s="42" t="s">
        <v>139</v>
      </c>
      <c r="C15" s="29" t="s">
        <v>140</v>
      </c>
      <c r="D15" s="29">
        <v>68</v>
      </c>
      <c r="E15" s="35">
        <v>2.5</v>
      </c>
      <c r="F15" s="29" t="s">
        <v>25</v>
      </c>
      <c r="G15" s="31" t="s">
        <v>15</v>
      </c>
      <c r="H15" s="69"/>
    </row>
    <row r="16" spans="1:8" x14ac:dyDescent="0.35">
      <c r="A16" s="61" t="s">
        <v>22</v>
      </c>
      <c r="B16" s="43" t="s">
        <v>141</v>
      </c>
      <c r="C16" s="33" t="s">
        <v>142</v>
      </c>
      <c r="D16" s="33">
        <v>169</v>
      </c>
      <c r="E16" s="36">
        <v>2.5</v>
      </c>
      <c r="F16" s="33" t="s">
        <v>25</v>
      </c>
      <c r="G16" s="18" t="s">
        <v>15</v>
      </c>
      <c r="H16" s="70"/>
    </row>
    <row r="17" spans="1:8" ht="29" x14ac:dyDescent="0.35">
      <c r="A17" s="60" t="s">
        <v>22</v>
      </c>
      <c r="B17" s="42" t="s">
        <v>143</v>
      </c>
      <c r="C17" s="29" t="s">
        <v>144</v>
      </c>
      <c r="D17" s="29">
        <v>86</v>
      </c>
      <c r="E17" s="35">
        <v>2.5</v>
      </c>
      <c r="F17" s="29" t="s">
        <v>25</v>
      </c>
      <c r="G17" s="31" t="s">
        <v>15</v>
      </c>
      <c r="H17" s="69"/>
    </row>
    <row r="18" spans="1:8" ht="29" x14ac:dyDescent="0.35">
      <c r="A18" s="61" t="s">
        <v>22</v>
      </c>
      <c r="B18" s="43" t="s">
        <v>145</v>
      </c>
      <c r="C18" s="33" t="s">
        <v>146</v>
      </c>
      <c r="D18" s="33">
        <v>272</v>
      </c>
      <c r="E18" s="36">
        <v>2.5</v>
      </c>
      <c r="F18" s="33" t="s">
        <v>14</v>
      </c>
      <c r="G18" s="18" t="s">
        <v>15</v>
      </c>
      <c r="H18" s="70"/>
    </row>
    <row r="19" spans="1:8" x14ac:dyDescent="0.35">
      <c r="A19" s="60" t="s">
        <v>22</v>
      </c>
      <c r="B19" s="42" t="s">
        <v>147</v>
      </c>
      <c r="C19" s="29" t="s">
        <v>148</v>
      </c>
      <c r="D19" s="29">
        <v>381</v>
      </c>
      <c r="E19" s="35">
        <v>2.5</v>
      </c>
      <c r="F19" s="29" t="s">
        <v>25</v>
      </c>
      <c r="G19" s="31" t="s">
        <v>15</v>
      </c>
      <c r="H19" s="69"/>
    </row>
    <row r="20" spans="1:8" ht="43.5" x14ac:dyDescent="0.35">
      <c r="A20" s="61" t="s">
        <v>22</v>
      </c>
      <c r="B20" s="43" t="s">
        <v>149</v>
      </c>
      <c r="C20" s="37" t="s">
        <v>150</v>
      </c>
      <c r="D20" s="32">
        <v>1781</v>
      </c>
      <c r="E20" s="34">
        <v>2.5</v>
      </c>
      <c r="F20" s="33" t="s">
        <v>25</v>
      </c>
      <c r="G20" s="18" t="s">
        <v>15</v>
      </c>
      <c r="H20" s="70"/>
    </row>
    <row r="21" spans="1:8" x14ac:dyDescent="0.35">
      <c r="A21" s="60" t="s">
        <v>22</v>
      </c>
      <c r="B21" s="42" t="s">
        <v>151</v>
      </c>
      <c r="C21" s="39" t="s">
        <v>152</v>
      </c>
      <c r="D21" s="28">
        <v>900</v>
      </c>
      <c r="E21" s="30">
        <v>2.5</v>
      </c>
      <c r="F21" s="29" t="s">
        <v>25</v>
      </c>
      <c r="G21" s="31" t="s">
        <v>75</v>
      </c>
      <c r="H21" s="69"/>
    </row>
    <row r="22" spans="1:8" ht="29" x14ac:dyDescent="0.35">
      <c r="A22" s="61" t="s">
        <v>22</v>
      </c>
      <c r="B22" s="43" t="s">
        <v>153</v>
      </c>
      <c r="C22" s="32" t="s">
        <v>152</v>
      </c>
      <c r="D22" s="32">
        <v>50</v>
      </c>
      <c r="E22" s="34">
        <v>2.5</v>
      </c>
      <c r="F22" s="33" t="s">
        <v>25</v>
      </c>
      <c r="G22" s="18" t="s">
        <v>75</v>
      </c>
      <c r="H22" s="70"/>
    </row>
    <row r="23" spans="1:8" x14ac:dyDescent="0.35">
      <c r="A23" s="60" t="s">
        <v>22</v>
      </c>
      <c r="B23" s="42" t="s">
        <v>154</v>
      </c>
      <c r="C23" s="29" t="s">
        <v>155</v>
      </c>
      <c r="D23" s="28">
        <v>294</v>
      </c>
      <c r="E23" s="30">
        <v>2.5</v>
      </c>
      <c r="F23" s="29" t="s">
        <v>14</v>
      </c>
      <c r="G23" s="31" t="s">
        <v>15</v>
      </c>
      <c r="H23" s="69"/>
    </row>
    <row r="24" spans="1:8" x14ac:dyDescent="0.35">
      <c r="A24" s="61" t="s">
        <v>76</v>
      </c>
      <c r="B24" s="43" t="s">
        <v>156</v>
      </c>
      <c r="C24" s="37" t="s">
        <v>152</v>
      </c>
      <c r="D24" s="32">
        <v>91</v>
      </c>
      <c r="E24" s="34">
        <v>2.5</v>
      </c>
      <c r="F24" s="33" t="s">
        <v>25</v>
      </c>
      <c r="G24" s="18" t="s">
        <v>75</v>
      </c>
      <c r="H24" s="70"/>
    </row>
    <row r="25" spans="1:8" x14ac:dyDescent="0.35">
      <c r="A25" s="60" t="s">
        <v>89</v>
      </c>
      <c r="B25" s="42" t="s">
        <v>157</v>
      </c>
      <c r="C25" s="29" t="s">
        <v>158</v>
      </c>
      <c r="D25" s="29">
        <v>868</v>
      </c>
      <c r="E25" s="40">
        <v>2.5</v>
      </c>
      <c r="F25" s="29" t="s">
        <v>25</v>
      </c>
      <c r="G25" s="31" t="s">
        <v>15</v>
      </c>
      <c r="H25" s="69"/>
    </row>
    <row r="26" spans="1:8" x14ac:dyDescent="0.35">
      <c r="A26" s="61" t="s">
        <v>89</v>
      </c>
      <c r="B26" s="43" t="s">
        <v>157</v>
      </c>
      <c r="C26" s="33" t="s">
        <v>159</v>
      </c>
      <c r="D26" s="33">
        <v>369</v>
      </c>
      <c r="E26" s="41">
        <v>2.5</v>
      </c>
      <c r="F26" s="33" t="s">
        <v>25</v>
      </c>
      <c r="G26" s="18" t="s">
        <v>15</v>
      </c>
      <c r="H26" s="70"/>
    </row>
    <row r="27" spans="1:8" x14ac:dyDescent="0.35">
      <c r="A27" s="60" t="s">
        <v>89</v>
      </c>
      <c r="B27" s="42" t="s">
        <v>160</v>
      </c>
      <c r="C27" s="29" t="s">
        <v>161</v>
      </c>
      <c r="D27" s="29">
        <v>131</v>
      </c>
      <c r="E27" s="40">
        <v>3</v>
      </c>
      <c r="F27" s="29" t="s">
        <v>14</v>
      </c>
      <c r="G27" s="31" t="s">
        <v>15</v>
      </c>
      <c r="H27" s="69"/>
    </row>
    <row r="28" spans="1:8" x14ac:dyDescent="0.35">
      <c r="A28" s="61" t="s">
        <v>89</v>
      </c>
      <c r="B28" s="43" t="s">
        <v>162</v>
      </c>
      <c r="C28" s="33" t="s">
        <v>163</v>
      </c>
      <c r="D28" s="33">
        <v>60</v>
      </c>
      <c r="E28" s="41">
        <v>2.5</v>
      </c>
      <c r="F28" s="33" t="s">
        <v>14</v>
      </c>
      <c r="G28" s="18" t="s">
        <v>15</v>
      </c>
      <c r="H28" s="70"/>
    </row>
    <row r="29" spans="1:8" x14ac:dyDescent="0.35">
      <c r="A29" s="60" t="s">
        <v>89</v>
      </c>
      <c r="B29" s="42" t="s">
        <v>164</v>
      </c>
      <c r="C29" s="29" t="s">
        <v>165</v>
      </c>
      <c r="D29" s="29">
        <v>632</v>
      </c>
      <c r="E29" s="40">
        <v>2.5</v>
      </c>
      <c r="F29" s="29" t="s">
        <v>25</v>
      </c>
      <c r="G29" s="31" t="s">
        <v>15</v>
      </c>
      <c r="H29" s="69"/>
    </row>
    <row r="30" spans="1:8" x14ac:dyDescent="0.35">
      <c r="A30" s="61" t="s">
        <v>89</v>
      </c>
      <c r="B30" s="43" t="s">
        <v>166</v>
      </c>
      <c r="C30" s="37" t="s">
        <v>152</v>
      </c>
      <c r="D30" s="32">
        <v>353</v>
      </c>
      <c r="E30" s="34">
        <v>2.5</v>
      </c>
      <c r="F30" s="33" t="s">
        <v>25</v>
      </c>
      <c r="G30" s="18" t="s">
        <v>75</v>
      </c>
      <c r="H30" s="70"/>
    </row>
    <row r="31" spans="1:8" x14ac:dyDescent="0.35">
      <c r="A31" s="66"/>
      <c r="B31" s="67"/>
      <c r="C31" s="67" t="s">
        <v>116</v>
      </c>
      <c r="D31" s="67">
        <f>SUM(D5:D30)</f>
        <v>9685</v>
      </c>
      <c r="E31" s="67"/>
      <c r="F31" s="67"/>
      <c r="G31" s="68"/>
      <c r="H31" s="71">
        <f>SUM(H5:H30)</f>
        <v>0</v>
      </c>
    </row>
  </sheetData>
  <hyperlinks>
    <hyperlink ref="G5" r:id="rId1" location="/@148485,6765103,17/hvor:vegsystemreferanse%5B0%5D=3326PV97291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7291S1D1" display="https://vegkart.atlas.vegvesen.no/ - /@148485,6765103,17/hvor:vegsystemreferanse%5B0%5D=3326PV97291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7291S1D1" xr:uid="{E5CF875C-A80D-48BD-8E8C-A62D60E3486D}"/>
    <hyperlink ref="G6" r:id="rId2" location="/@147155,6766077,14/hvor:vegsystemreferanse%5B0%5D=3326PV97284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7284S1D1" display="https://vegkart.atlas.vegvesen.no/ - /@147155,6766077,14/hvor:vegsystemreferanse%5B0%5D=3326PV97284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7284S1D1" xr:uid="{F06E53FD-A26F-4198-BA8D-5E99E136D781}"/>
    <hyperlink ref="G7" r:id="rId3" location="/@150828,6764544,18/hvor:vegsystemreferanse%5B0%5D=3326PV97436/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828,6764544,18/hvor:vegsystemreferanse%5B0%5D=3326PV97436/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27FBC51F-129E-4336-88A3-1A498E4A5706}"/>
    <hyperlink ref="G8" r:id="rId4" display="https://kommunekart.com/proff/?urlid=bb2ef0ab-ea15-4817-8672-6291ef08792e" xr:uid="{97F59916-6781-43A0-8A1E-76FF243FD5CA}"/>
    <hyperlink ref="G9" r:id="rId5" location="/@149882,6765007,16/hvor:vegsystemreferanse%5B0%5D=3326PV97254S35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882,6765007,16/hvor:vegsystemreferanse%5B0%5D=3326PV97254S35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 xr:uid="{7BA7EFCF-1BB5-441A-A08C-E50BEA8E6D1B}"/>
    <hyperlink ref="G10" r:id="rId6" location="/@149698,6765163,17/hvor:vegsystemreferanse%5B0%5D=3326PV99159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750530:2:3/vegsystemreferanse:3326PV99159S1D1" display="https://vegkart.atlas.vegvesen.no/ - /@149698,6765163,17/hvor:vegsystemreferanse%5B0%5D=3326PV99159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1750530:2:3/vegsystemreferanse:3326PV99159S1D1" xr:uid="{110774DC-8D24-4188-825F-6858235D1FB2}"/>
    <hyperlink ref="G11" r:id="rId7" location="/@149596,6765177,18/hvor:vegsystemreferanse%5B0%5D=3326PV98163S2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8163S2D1" display="https://vegkart.atlas.vegvesen.no/ - /@149596,6765177,18/hvor:vegsystemreferanse%5B0%5D=3326PV98163S2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8163S2D1" xr:uid="{054729EE-034A-4F62-8477-C154E890961E}"/>
    <hyperlink ref="G12" r:id="rId8" location="/@149627,6765292,16/hvor:vegsystemreferanse%5B0%5D=3326PV99161S1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9161S1D10" display="https://vegkart.atlas.vegvesen.no/ - /@149627,6765292,16/hvor:vegsystemreferanse%5B0%5D=3326PV99161S1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9161S1D10" xr:uid="{2F162952-4D63-498B-814F-7A548A9EC2F8}"/>
    <hyperlink ref="G13" r:id="rId9" location="/@149640,6765201,17/hvor:vegsystemreferanse%5B0%5D=PV99161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9161S1D1" display="https://vegkart.atlas.vegvesen.no/ - /@149640,6765201,17/hvor:vegsystemreferanse%5B0%5D=PV99161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9161S1D1" xr:uid="{5A2F3019-9718-4982-B142-6A70DC25310F}"/>
    <hyperlink ref="G14" r:id="rId10" location="/@149668,6765229,18/hvor:vegsystemreferanse%5B0%5D=3326PV98165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8165S1D1" display="https://vegkart.atlas.vegvesen.no/ - /@149668,6765229,18/hvor:vegsystemreferanse%5B0%5D=3326PV98165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PV98165S1D1" xr:uid="{5C2C2E28-CFC1-4621-AFE1-79E9F39E3C58}"/>
    <hyperlink ref="G15" r:id="rId11" location="/@150349,6764195,16/hvor:vegsystemreferanse%5B0%5D=3326KV1156S1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156S1D10" display="https://vegkart.atlas.vegvesen.no/ - /@150349,6764195,16/hvor:vegsystemreferanse%5B0%5D=3326KV1156S1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156S1D10" xr:uid="{D505B913-5214-4836-97CB-693EC75C2599}"/>
    <hyperlink ref="G16" r:id="rId12" location="/@150116,6764250,17/hvor:vegsystemreferanse%5B0%5D=3326KV1020S1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20S1D10" display="https://vegkart.atlas.vegvesen.no/ - /@150116,6764250,17/hvor:vegsystemreferanse%5B0%5D=3326KV1020S1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20S1D10" xr:uid="{A3054082-CF5C-4F40-A7E8-B8EC5056F218}"/>
    <hyperlink ref="G17" r:id="rId13" location="/@150207,6764356,17/hvor:vegsystemreferanse%5B0%5D=3326KV98191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66:5:5/vegsystemreferanse:3326KV98191S1D1" display="https://vegkart.atlas.vegvesen.no/ - /@150207,6764356,17/hvor:vegsystemreferanse%5B0%5D=3326KV98191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143466:5:5/vegsystemreferanse:3326KV98191S1D1" xr:uid="{D8D29616-0733-4763-8A97-E8B976EA5E93}"/>
    <hyperlink ref="G18" r:id="rId14" location="/@150064,6764513,16/hvor:vegsystemreferanse%5B0%5D=3326KV1019S2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19S2D10" display="https://vegkart.atlas.vegvesen.no/ - /@150064,6764513,16/hvor:vegsystemreferanse%5B0%5D=3326KV1019S2D10/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systemreferanse:3326KV1019S2D10" xr:uid="{8802AFA1-E6DA-4C8A-A699-E4DF18622C59}"/>
    <hyperlink ref="G19" r:id="rId15" location="/@150176,6764567,15/hvor:vegsystemreferanse%5B0%5D=3326KV1032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50176,6764567,15/hvor:vegsystemreferanse%5B0%5D=3326KV1032S1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667DD5C2-B952-4618-96F5-1E222A113C82}"/>
    <hyperlink ref="G20" r:id="rId16" location="/@149431,6764925,14/hvor:vegsystemreferanse%5B0%5D=KV97652S1D1&amp;vegsystemreferanse%5B1%5D=KV97259S2D1&amp;vegsystemreferanse%5B2%5D=KV97256S1D1&amp;vegsystemreferanse%5B3%5D=KV406S1D1&amp;vegsystemreferanse%5B4%5D=KV97249S2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display="https://vegkart.atlas.vegvesen.no/ - /@149431,6764925,14/hvor:vegsystemreferanse%5B0%5D=KV97652S1D1&amp;vegsystemreferanse%5B1%5D=KV97259S2D1&amp;vegsystemreferanse%5B2%5D=KV97256S1D1&amp;vegsystemreferanse%5B3%5D=KV406S1D1&amp;vegsystemreferanse%5B4%5D=KV97249S2D1/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 xr:uid="{5A0F6A09-E32C-445D-A4B1-C5418D01A869}"/>
    <hyperlink ref="G21" r:id="rId17" display="https://kommunekart.com/proff/?urlid=771c7c7d-794b-4bc3-8b1b-8eb0f0406f3a" xr:uid="{8E0ABEA2-EF89-4CCD-B73E-BB1639A83D9C}"/>
    <hyperlink ref="G22" r:id="rId18" display="https://kommunekart.com/proff/?urlid=c5e9e935-1f54-4b6b-90b2-85cb121b7d32" xr:uid="{CEE40D19-9CF2-4F6A-BA51-C6EF8A5F1D48}"/>
    <hyperlink ref="G23" r:id="rId19" location="/@150019,6764082,16/hvor:vegsystemreferanse%5B0%5D=PV99985G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3955775:2:1" display="https://vegkart.atlas.vegvesen.no/ - /@150019,6764082,16/hvor:vegsystemreferanse%5B0%5D=PV99985GS1D1/vegnett:visible=true&amp;direction=metrering&amp;filter%5Btrafikantgruppe%5D=&amp;filter%5Bveglenketype%5D=&amp;filter%5Btypeveg%5D%5B0%5D=kanalisertVeg&amp;filter%5Btypeveg%5D%5B1%5D=enkelBilveg&amp;filter%5Btypeveg%5D%5B2%5D=rampe&amp;filter%5Btypeveg%5D%5B3%5D=rundkj%C3%B8ring&amp;filter%5Btypeveg%5D%5B4%5D=bilferje&amp;filter%5Btypeveg%5D%5B5%5D=passasjerferje&amp;filter%5Btypeveg%5D%5B6%5D=sykkelVeg&amp;filter%5Btypeveg%5D%5B7%5D=gangveg&amp;filter%5Btypeveg%5D%5B8%5D=g%C3%A5gate&amp;filter%5Btypeveg%5D%5B9%5D=fortau&amp;filter%5Btypeveg%5D%5B10%5D=trapp&amp;filter%5Btypeveg%5D%5B11%5D=gangfelt&amp;filter%5Btypeveg%5D%5B12%5D=gatetun&amp;filter%5Btypeveg%5D%5B13%5D=gangOgSykkelveg&amp;filter%5Btypeveg%5D%5B14%5D=traktorveg&amp;filter%5Btypeveg%5D%5B15%5D=sti&amp;filter%5Btypeveg%5D%5B16%5D=annet&amp;filter%5Bdetaljniva%5D%5B0%5D=VT&amp;filter%5Bdetaljniva%5D%5B1%5D=KB&amp;filter%5Bdetaljniva%5D%5B2%5D=KF&amp;filter%5Badskiltelop%5D%5B0%5D=nei&amp;filter%5Badskiltelop%5D%5B1%5D=med&amp;filter%5Badskiltelop%5D%5B2%5D=mot&amp;filter%5Barm%5D=&amp;filter%5Bkryssystem%5D=&amp;filter%5Bsideanlegg%5D=&amp;filter%5Btidspunkt%5D=/veglenke:3955775:2:1" xr:uid="{E8F4A761-036F-47E2-816E-DEA25B0E8CED}"/>
    <hyperlink ref="G24" r:id="rId20" display="https://kommunekart.com/proff/?urlid=51093b2e-9217-4dc1-93bf-14a8e6d0102f" xr:uid="{75C725A0-BEDE-4A93-AE7B-D8045DAD087F}"/>
    <hyperlink ref="G25" r:id="rId21" location="/@153966,6761786,15/hvor:vegsystemreferanse%5B0%5D=3326KV1003S2/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detaljniva%5D%5B0%5D=VT&amp;filter%5Badskiltelop%5D%5B0%5D=nei&amp;filter%5Badskiltelop%5D%5B1%5D=med&amp;filter%5Badskiltelop%5D%5B2%5D=mot&amp;filter%5Barm%5D=&amp;filter%5Bkryssystem%5D=&amp;filter%5Bsideanlegg%5D=&amp;filter%5Btidspunkt%5D=" display="https://vegkart.atlas.vegvesen.no/ - /@153966,6761786,15/hvor:vegsystemreferanse%5B0%5D=3326KV1003S2/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detaljniva%5D%5B0%5D=VT&amp;filter%5Badskiltelop%5D%5B0%5D=nei&amp;filter%5Badskiltelop%5D%5B1%5D=med&amp;filter%5Badskiltelop%5D%5B2%5D=mot&amp;filter%5Barm%5D=&amp;filter%5Bkryssystem%5D=&amp;filter%5Bsideanlegg%5D=&amp;filter%5Btidspunkt%5D=" xr:uid="{4596D6CA-8ED3-416E-BFDC-50DA2DB59FF0}"/>
    <hyperlink ref="G26" r:id="rId22" location="/@154126,6761615,16/hvor:vegsystemreferanse%5B0%5D=3326PV98228S1D1/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detaljniva%5D%5B0%5D=VT&amp;filter%5Badskiltelop%5D%5B0%5D=nei&amp;filter%5Badskiltelop%5D%5B1%5D=med&amp;filter%5Badskiltelop%5D%5B2%5D=mot&amp;filter%5Barm%5D=&amp;filter%5Bkryssystem%5D=&amp;filter%5Bsideanlegg%5D=&amp;filter%5Btidspunkt%5D=/vegsystemreferanse:3326PV98228S1D1" display="https://vegkart.atlas.vegvesen.no/ - /@154126,6761615,16/hvor:vegsystemreferanse%5B0%5D=3326PV98228S1D1/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detaljniva%5D%5B0%5D=VT&amp;filter%5Badskiltelop%5D%5B0%5D=nei&amp;filter%5Badskiltelop%5D%5B1%5D=med&amp;filter%5Badskiltelop%5D%5B2%5D=mot&amp;filter%5Barm%5D=&amp;filter%5Bkryssystem%5D=&amp;filter%5Bsideanlegg%5D=&amp;filter%5Btidspunkt%5D=/vegsystemreferanse:3326PV98228S1D1" xr:uid="{5FD26BB5-53B4-4830-8982-E64E96BD365A}"/>
    <hyperlink ref="G27" r:id="rId23" location="/@153689,6761805,18/hvor:vegsystemreferanse%5B0%5D=3326KV1S1D1/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adskiltelop%5D%5B0%5D=nei&amp;filter%5Badskiltelop%5D%5B1%5D=med&amp;filter%5Badskiltelop%5D%5B2%5D=mot&amp;filter%5Barm%5D=&amp;filter%5Bkryssystem%5D=&amp;filter%5Bsideanlegg%5D=&amp;filter%5Btidspunkt%5D=/vegsystemreferanse:3326KV1S1D1" display="https://vegkart.atlas.vegvesen.no/ - /@153689,6761805,18/hvor:vegsystemreferanse%5B0%5D=3326KV1S1D1/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adskiltelop%5D%5B0%5D=nei&amp;filter%5Badskiltelop%5D%5B1%5D=med&amp;filter%5Badskiltelop%5D%5B2%5D=mot&amp;filter%5Barm%5D=&amp;filter%5Bkryssystem%5D=&amp;filter%5Bsideanlegg%5D=&amp;filter%5Btidspunkt%5D=/vegsystemreferanse:3326KV1S1D1" xr:uid="{961D3950-DA15-4F3C-8967-B98516ED730B}"/>
    <hyperlink ref="G28" r:id="rId24" location="/@154030,6761872,18/hvor:vegsystemreferanse%5B0%5D=3326KV1001S1D10/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adskiltelop%5D%5B0%5D=nei&amp;filter%5Badskiltelop%5D%5B1%5D=med&amp;filter%5Badskiltelop%5D%5B2%5D=mot&amp;filter%5Barm%5D=&amp;filter%5Bkryssystem%5D=&amp;filter%5Bsideanlegg%5D=&amp;filter%5Btidspunkt%5D=/vegsystemreferanse:3326KV1001S1D10" display="https://vegkart.atlas.vegvesen.no/ - /@154030,6761872,18/hvor:vegsystemreferanse%5B0%5D=3326KV1001S1D10/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adskiltelop%5D%5B0%5D=nei&amp;filter%5Badskiltelop%5D%5B1%5D=med&amp;filter%5Badskiltelop%5D%5B2%5D=mot&amp;filter%5Barm%5D=&amp;filter%5Bkryssystem%5D=&amp;filter%5Bsideanlegg%5D=&amp;filter%5Btidspunkt%5D=/vegsystemreferanse:3326KV1001S1D10" xr:uid="{F2B62269-80ED-46E6-A7A9-E82ECB862A69}"/>
    <hyperlink ref="G29" r:id="rId25" location="/@153383,6762059,15/hvor:vegsystemreferanse%5B0%5D=3326KV1032S2D1/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adskiltelop%5D%5B0%5D=nei&amp;filter%5Badskiltelop%5D%5B1%5D=med&amp;filter%5Badskiltelop%5D%5B2%5D=mot&amp;filter%5Barm%5D=&amp;filter%5Bkryssystem%5D=&amp;filter%5Bsideanlegg%5D=&amp;filter%5Btidspunkt%5D=/vegsystemreferanse:3326KV1032S2D1" display="https://vegkart.atlas.vegvesen.no/ - /@153383,6762059,15/hvor:vegsystemreferanse%5B0%5D=3326KV1032S2D1/vegnett:visible=true&amp;direction=geometri&amp;filter%5Btrafikantgruppe%5D=&amp;filter%5Bveglenketype%5D=&amp;filter%5Btypeveg%5D%5B0%5D=sykkelVeg&amp;filter%5Btypeveg%5D%5B1%5D=gangveg&amp;filter%5Btypeveg%5D%5B2%5D=gangOgSykkelveg&amp;filter%5Btypeveg%5D%5B3%5D=g%C3%A5gate&amp;filter%5Btypeveg%5D%5B4%5D=fortau&amp;filter%5Btypeveg%5D%5B5%5D=trapp&amp;filter%5Btypeveg%5D%5B6%5D=gangfelt&amp;filter%5Btypeveg%5D%5B7%5D=passasjerferje&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adskiltelop%5D%5B0%5D=nei&amp;filter%5Badskiltelop%5D%5B1%5D=med&amp;filter%5Badskiltelop%5D%5B2%5D=mot&amp;filter%5Barm%5D=&amp;filter%5Bkryssystem%5D=&amp;filter%5Bsideanlegg%5D=&amp;filter%5Btidspunkt%5D=/vegsystemreferanse:3326KV1032S2D1" xr:uid="{80BA60E8-C190-4146-A9D3-D18268E0A579}"/>
    <hyperlink ref="G30" r:id="rId26" display="https://kommunekart.com/proff/?urlid=11a9d791-71d6-4e64-a720-a5eb0f03954d" xr:uid="{78230100-86AC-4112-BE36-2103A958131D}"/>
  </hyperlinks>
  <pageMargins left="0.7" right="0.7" top="0.75" bottom="0.75" header="0.3" footer="0.3"/>
  <tableParts count="1">
    <tablePart r:id="rId2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9E49E-3343-4A0B-A20D-967D3D01C238}">
  <dimension ref="A1:E20"/>
  <sheetViews>
    <sheetView topLeftCell="A7" workbookViewId="0">
      <selection activeCell="D23" sqref="D23"/>
    </sheetView>
  </sheetViews>
  <sheetFormatPr baseColWidth="10" defaultColWidth="11.453125" defaultRowHeight="14.5" x14ac:dyDescent="0.35"/>
  <cols>
    <col min="1" max="1" width="53" customWidth="1"/>
    <col min="2" max="2" width="17.54296875" bestFit="1" customWidth="1"/>
    <col min="3" max="3" width="14.54296875" bestFit="1" customWidth="1"/>
    <col min="4" max="4" width="14" bestFit="1" customWidth="1"/>
    <col min="5" max="5" width="35.453125" bestFit="1" customWidth="1"/>
    <col min="6" max="6" width="19.54296875" bestFit="1" customWidth="1"/>
  </cols>
  <sheetData>
    <row r="1" spans="1:5" x14ac:dyDescent="0.35">
      <c r="A1" s="1" t="s">
        <v>167</v>
      </c>
    </row>
    <row r="2" spans="1:5" x14ac:dyDescent="0.35">
      <c r="A2" s="16" t="s">
        <v>168</v>
      </c>
    </row>
    <row r="4" spans="1:5" x14ac:dyDescent="0.35">
      <c r="A4" s="47" t="s">
        <v>169</v>
      </c>
      <c r="B4" s="49" t="s">
        <v>170</v>
      </c>
      <c r="C4" s="49" t="s">
        <v>171</v>
      </c>
      <c r="D4" s="49" t="s">
        <v>172</v>
      </c>
      <c r="E4" s="56" t="s">
        <v>10</v>
      </c>
    </row>
    <row r="5" spans="1:5" x14ac:dyDescent="0.35">
      <c r="A5" s="46" t="s">
        <v>173</v>
      </c>
      <c r="B5" s="73" t="s">
        <v>174</v>
      </c>
      <c r="C5" s="73"/>
      <c r="D5" s="8">
        <v>200</v>
      </c>
      <c r="E5" s="58"/>
    </row>
    <row r="6" spans="1:5" x14ac:dyDescent="0.35">
      <c r="A6" s="46" t="s">
        <v>175</v>
      </c>
      <c r="B6" s="73" t="s">
        <v>174</v>
      </c>
      <c r="C6" s="73"/>
      <c r="D6" s="8">
        <v>80</v>
      </c>
      <c r="E6" s="58"/>
    </row>
    <row r="7" spans="1:5" x14ac:dyDescent="0.35">
      <c r="A7" s="46" t="s">
        <v>176</v>
      </c>
      <c r="B7" s="73" t="s">
        <v>174</v>
      </c>
      <c r="C7" s="73"/>
      <c r="D7" s="8">
        <v>180</v>
      </c>
      <c r="E7" s="58"/>
    </row>
    <row r="8" spans="1:5" x14ac:dyDescent="0.35">
      <c r="A8" s="46" t="s">
        <v>177</v>
      </c>
      <c r="B8" s="73" t="s">
        <v>174</v>
      </c>
      <c r="C8" s="73"/>
      <c r="D8" s="8">
        <v>370</v>
      </c>
      <c r="E8" s="58"/>
    </row>
    <row r="9" spans="1:5" x14ac:dyDescent="0.35">
      <c r="A9" s="46" t="s">
        <v>178</v>
      </c>
      <c r="B9" s="73" t="s">
        <v>174</v>
      </c>
      <c r="C9" s="73"/>
      <c r="D9" s="8">
        <v>230</v>
      </c>
      <c r="E9" s="58"/>
    </row>
    <row r="10" spans="1:5" x14ac:dyDescent="0.35">
      <c r="A10" s="46" t="s">
        <v>179</v>
      </c>
      <c r="B10" s="73" t="s">
        <v>174</v>
      </c>
      <c r="C10" s="73"/>
      <c r="D10" s="8">
        <v>330</v>
      </c>
      <c r="E10" s="58"/>
    </row>
    <row r="11" spans="1:5" x14ac:dyDescent="0.35">
      <c r="A11" s="46" t="s">
        <v>180</v>
      </c>
      <c r="B11" s="73" t="s">
        <v>174</v>
      </c>
      <c r="C11" s="73"/>
      <c r="D11" s="8">
        <v>180</v>
      </c>
      <c r="E11" s="58"/>
    </row>
    <row r="12" spans="1:5" x14ac:dyDescent="0.35">
      <c r="A12" s="46" t="s">
        <v>181</v>
      </c>
      <c r="B12" s="73" t="s">
        <v>174</v>
      </c>
      <c r="C12" s="73"/>
      <c r="D12" s="8">
        <v>120</v>
      </c>
      <c r="E12" s="58"/>
    </row>
    <row r="13" spans="1:5" x14ac:dyDescent="0.35">
      <c r="A13" s="46" t="s">
        <v>182</v>
      </c>
      <c r="B13" s="73" t="s">
        <v>174</v>
      </c>
      <c r="C13" s="73"/>
      <c r="D13" s="8">
        <v>2615</v>
      </c>
      <c r="E13" s="58"/>
    </row>
    <row r="14" spans="1:5" x14ac:dyDescent="0.35">
      <c r="A14" s="46" t="s">
        <v>183</v>
      </c>
      <c r="B14" s="73" t="s">
        <v>15</v>
      </c>
      <c r="C14" s="8">
        <v>1245</v>
      </c>
      <c r="D14" s="10" t="s">
        <v>184</v>
      </c>
      <c r="E14" s="58"/>
    </row>
    <row r="15" spans="1:5" x14ac:dyDescent="0.35">
      <c r="A15" s="46" t="s">
        <v>185</v>
      </c>
      <c r="B15" s="73" t="s">
        <v>186</v>
      </c>
      <c r="C15" s="73"/>
      <c r="D15" s="8">
        <v>1200</v>
      </c>
      <c r="E15" s="58"/>
    </row>
    <row r="16" spans="1:5" x14ac:dyDescent="0.35">
      <c r="A16" s="46" t="s">
        <v>187</v>
      </c>
      <c r="B16" s="73" t="s">
        <v>186</v>
      </c>
      <c r="C16" s="73"/>
      <c r="D16" s="8">
        <v>200</v>
      </c>
      <c r="E16" s="58"/>
    </row>
    <row r="17" spans="1:5" x14ac:dyDescent="0.35">
      <c r="A17" s="46" t="s">
        <v>188</v>
      </c>
      <c r="B17" s="73" t="s">
        <v>186</v>
      </c>
      <c r="C17" s="73"/>
      <c r="D17" s="8">
        <v>650</v>
      </c>
      <c r="E17" s="58"/>
    </row>
    <row r="18" spans="1:5" x14ac:dyDescent="0.35">
      <c r="A18" s="46" t="s">
        <v>189</v>
      </c>
      <c r="B18" s="73" t="s">
        <v>186</v>
      </c>
      <c r="C18" s="73"/>
      <c r="D18" s="8">
        <v>215</v>
      </c>
      <c r="E18" s="58"/>
    </row>
    <row r="19" spans="1:5" x14ac:dyDescent="0.35">
      <c r="A19" s="55" t="s">
        <v>190</v>
      </c>
      <c r="B19" s="74" t="s">
        <v>186</v>
      </c>
      <c r="C19" s="74"/>
      <c r="D19" s="72">
        <v>250</v>
      </c>
      <c r="E19" s="75"/>
    </row>
    <row r="20" spans="1:5" x14ac:dyDescent="0.35">
      <c r="A20" s="55"/>
      <c r="B20" s="53" t="s">
        <v>191</v>
      </c>
      <c r="C20" s="53">
        <f>SUBTOTAL(109,C5:C19)</f>
        <v>1245</v>
      </c>
      <c r="D20" s="53">
        <f>SUBTOTAL(109,D5:D19)</f>
        <v>6820</v>
      </c>
      <c r="E20" s="76">
        <f>SUM(E5:E19)</f>
        <v>0</v>
      </c>
    </row>
  </sheetData>
  <hyperlinks>
    <hyperlink ref="B5" r:id="rId1" xr:uid="{BAF8F3BC-6545-44A2-A3DF-2765A6E3D8A0}"/>
    <hyperlink ref="B13" r:id="rId2" xr:uid="{C6BA9A5E-65FF-4C61-AE9E-F23A00FD88B2}"/>
    <hyperlink ref="B6" r:id="rId3" xr:uid="{07B5D4EA-9A6C-449D-A8D3-4D67F55F496E}"/>
    <hyperlink ref="B12" r:id="rId4" xr:uid="{05AEDA04-5F3B-4469-9AA1-48E86D5CC969}"/>
    <hyperlink ref="B11" r:id="rId5" xr:uid="{731D78E6-58F1-4B16-8BE2-681867709F71}"/>
    <hyperlink ref="B10" r:id="rId6" xr:uid="{EFB1A200-4DEC-4C0F-86C0-EA8A4E58B5C5}"/>
    <hyperlink ref="B9" r:id="rId7" xr:uid="{3E2A5523-036D-4FA8-A64E-05370128515C}"/>
    <hyperlink ref="B8" r:id="rId8" xr:uid="{49C0843E-002D-40C9-BF26-A15BBE3C0572}"/>
    <hyperlink ref="B7" r:id="rId9" xr:uid="{F0073D5B-F1D3-43E6-96A7-33911CC925E4}"/>
    <hyperlink ref="B15" r:id="rId10" xr:uid="{EBCF46AB-53E7-42FA-9EE7-16636F84CA8C}"/>
    <hyperlink ref="B16" r:id="rId11" xr:uid="{981B06E1-1216-47F1-9D57-B28EBA9C1112}"/>
    <hyperlink ref="B17" r:id="rId12" xr:uid="{E4229FFD-DEBB-481B-84B2-82296DF42DA6}"/>
    <hyperlink ref="B19" r:id="rId13" xr:uid="{D378A577-960C-49A9-81B3-AAAFEE4D1FDA}"/>
    <hyperlink ref="B18" r:id="rId14" xr:uid="{0808D4B2-0030-4FCD-9E5D-04FF7C67BE62}"/>
    <hyperlink ref="B14" r:id="rId15" location="/@154836,6758419,16/hvor:vegsystemreferanse%5B0%5D=3326PV1051S1D1&amp;vegsystemreferanse%5B1%5D=3326PV1048S1D1M0-455/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178959:2:4" display="https://vegkart.atlas.vegvesen.no/ - /@154836,6758419,16/hvor:vegsystemreferanse%5B0%5D=3326PV1051S1D1&amp;vegsystemreferanse%5B1%5D=3326PV1048S1D1M0-455/vegnett:visible=true&amp;direction=metrering&amp;filter%5Btrafikantgruppe%5D=&amp;filter%5Bveglenketype%5D=&amp;filter%5Btypeveg%5D%5B0%5D=passasjerferje&amp;filter%5Btypeveg%5D%5B1%5D=sykkelVeg&amp;filter%5Btypeveg%5D%5B2%5D=gangveg&amp;filter%5Btypeveg%5D%5B3%5D=g%C3%A5gate&amp;filter%5Btypeveg%5D%5B4%5D=fortau&amp;filter%5Btypeveg%5D%5B5%5D=trapp&amp;filter%5Btypeveg%5D%5B6%5D=gangfelt&amp;filter%5Btypeveg%5D%5B7%5D=gangOgSykkelveg&amp;filter%5Btypeveg%5D%5B8%5D=traktorveg&amp;filter%5Btypeveg%5D%5B9%5D=sti&amp;filter%5Btypeveg%5D%5B10%5D=annet&amp;filter%5Btypeveg%5D%5B11%5D=kanalisertVeg&amp;filter%5Btypeveg%5D%5B12%5D=enkelBilveg&amp;filter%5Btypeveg%5D%5B13%5D=rampe&amp;filter%5Btypeveg%5D%5B14%5D=rundkj%C3%B8ring&amp;filter%5Btypeveg%5D%5B15%5D=bilferje&amp;filter%5Btypeveg%5D%5B16%5D=gatetun&amp;filter%5Bdetaljniva%5D%5B0%5D=VT&amp;filter%5Bdetaljniva%5D%5B1%5D=KB&amp;filter%5Bdetaljniva%5D%5B2%5D=KF&amp;filter%5Badskiltelop%5D%5B0%5D=nei&amp;filter%5Badskiltelop%5D%5B1%5D=med&amp;filter%5Badskiltelop%5D%5B2%5D=mot&amp;filter%5Barm%5D=&amp;filter%5Bkryssystem%5D=&amp;filter%5Bsideanlegg%5D=&amp;filter%5Btidspunkt%5D=/veglenke:178959:2:4" xr:uid="{B94B98C1-E774-48F5-AA3B-F6D7390247CF}"/>
  </hyperlinks>
  <pageMargins left="0.7" right="0.7" top="0.75" bottom="0.75" header="0.3" footer="0.3"/>
  <tableParts count="1">
    <tablePart r:id="rId1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13B26-7AE8-4FEC-B8EA-E2AAFE681FF8}">
  <dimension ref="A1:E12"/>
  <sheetViews>
    <sheetView topLeftCell="B4" workbookViewId="0">
      <selection activeCell="E4" sqref="E4"/>
    </sheetView>
  </sheetViews>
  <sheetFormatPr baseColWidth="10" defaultColWidth="11.453125" defaultRowHeight="14.5" x14ac:dyDescent="0.35"/>
  <cols>
    <col min="1" max="1" width="44.81640625" customWidth="1"/>
    <col min="2" max="2" width="61.453125" style="2" customWidth="1"/>
    <col min="3" max="3" width="17.54296875" bestFit="1" customWidth="1"/>
    <col min="4" max="4" width="11.453125" customWidth="1"/>
    <col min="5" max="5" width="35.453125" bestFit="1" customWidth="1"/>
  </cols>
  <sheetData>
    <row r="1" spans="1:5" x14ac:dyDescent="0.35">
      <c r="A1" s="1" t="s">
        <v>192</v>
      </c>
      <c r="B1" s="79"/>
    </row>
    <row r="3" spans="1:5" x14ac:dyDescent="0.35">
      <c r="A3" s="47" t="s">
        <v>193</v>
      </c>
      <c r="B3" s="82" t="s">
        <v>194</v>
      </c>
      <c r="C3" s="49" t="s">
        <v>170</v>
      </c>
      <c r="D3" s="49" t="s">
        <v>172</v>
      </c>
      <c r="E3" s="56" t="s">
        <v>10</v>
      </c>
    </row>
    <row r="4" spans="1:5" ht="58" x14ac:dyDescent="0.35">
      <c r="A4" s="81" t="s">
        <v>195</v>
      </c>
      <c r="B4" s="13" t="s">
        <v>196</v>
      </c>
      <c r="C4" s="73" t="s">
        <v>186</v>
      </c>
      <c r="D4" s="8">
        <f>4350+1400</f>
        <v>5750</v>
      </c>
      <c r="E4" s="58"/>
    </row>
    <row r="5" spans="1:5" ht="29" x14ac:dyDescent="0.35">
      <c r="A5" s="81" t="s">
        <v>197</v>
      </c>
      <c r="B5" s="13" t="s">
        <v>198</v>
      </c>
      <c r="C5" s="73" t="s">
        <v>186</v>
      </c>
      <c r="D5" s="8">
        <f>2600+495+107+66+327</f>
        <v>3595</v>
      </c>
      <c r="E5" s="58"/>
    </row>
    <row r="6" spans="1:5" ht="43.5" x14ac:dyDescent="0.35">
      <c r="A6" s="81" t="s">
        <v>199</v>
      </c>
      <c r="B6" s="13" t="s">
        <v>200</v>
      </c>
      <c r="C6" s="73" t="s">
        <v>186</v>
      </c>
      <c r="D6" s="8">
        <f>4690+1395+9826</f>
        <v>15911</v>
      </c>
      <c r="E6" s="58"/>
    </row>
    <row r="7" spans="1:5" ht="43.5" x14ac:dyDescent="0.35">
      <c r="A7" s="81" t="s">
        <v>201</v>
      </c>
      <c r="B7" s="13" t="s">
        <v>200</v>
      </c>
      <c r="C7" s="73" t="s">
        <v>186</v>
      </c>
      <c r="D7" s="8">
        <v>245</v>
      </c>
      <c r="E7" s="58"/>
    </row>
    <row r="8" spans="1:5" ht="43.5" x14ac:dyDescent="0.35">
      <c r="A8" s="81" t="s">
        <v>202</v>
      </c>
      <c r="B8" s="13" t="s">
        <v>200</v>
      </c>
      <c r="C8" s="73" t="s">
        <v>186</v>
      </c>
      <c r="D8" s="8">
        <v>685</v>
      </c>
      <c r="E8" s="58"/>
    </row>
    <row r="9" spans="1:5" ht="29" x14ac:dyDescent="0.35">
      <c r="A9" s="81" t="s">
        <v>203</v>
      </c>
      <c r="B9" s="13" t="s">
        <v>204</v>
      </c>
      <c r="C9" s="73" t="s">
        <v>186</v>
      </c>
      <c r="D9" s="8">
        <v>9932</v>
      </c>
      <c r="E9" s="58"/>
    </row>
    <row r="10" spans="1:5" ht="29" x14ac:dyDescent="0.35">
      <c r="A10" s="81" t="s">
        <v>205</v>
      </c>
      <c r="B10" s="13" t="s">
        <v>206</v>
      </c>
      <c r="C10" s="73" t="s">
        <v>186</v>
      </c>
      <c r="D10" s="8">
        <v>4900</v>
      </c>
      <c r="E10" s="58"/>
    </row>
    <row r="11" spans="1:5" ht="29" x14ac:dyDescent="0.35">
      <c r="A11" s="83" t="s">
        <v>207</v>
      </c>
      <c r="B11" s="84" t="s">
        <v>204</v>
      </c>
      <c r="C11" s="74" t="s">
        <v>186</v>
      </c>
      <c r="D11" s="72">
        <v>4118</v>
      </c>
      <c r="E11" s="75"/>
    </row>
    <row r="12" spans="1:5" x14ac:dyDescent="0.35">
      <c r="A12" s="83"/>
      <c r="B12" s="84"/>
      <c r="C12" s="85" t="s">
        <v>116</v>
      </c>
      <c r="D12" s="53">
        <f>SUBTOTAL(109,D4:D11)</f>
        <v>45136</v>
      </c>
      <c r="E12" s="76">
        <f>SUBTOTAL(109,E4:E11)</f>
        <v>0</v>
      </c>
    </row>
  </sheetData>
  <hyperlinks>
    <hyperlink ref="C11" r:id="rId1" xr:uid="{8C89C32D-B78B-49F5-BCF8-BB1C6EF8624E}"/>
    <hyperlink ref="C4" r:id="rId2" xr:uid="{FF16B86B-E4F0-41E8-A600-841D63F92DA4}"/>
    <hyperlink ref="C5" r:id="rId3" xr:uid="{F90DC765-8D2D-4A92-B51C-2553D6A548D4}"/>
    <hyperlink ref="C6" r:id="rId4" xr:uid="{2B6AEB39-CE72-4CDE-B69C-CFF153B23539}"/>
    <hyperlink ref="C7" r:id="rId5" xr:uid="{EC3C04F6-D9B5-40FD-BE84-C45EDC02FAE8}"/>
    <hyperlink ref="C8" r:id="rId6" xr:uid="{4D722500-0FBA-45AC-AB56-4BE3B6B9F350}"/>
    <hyperlink ref="C10" r:id="rId7" xr:uid="{9FD6CE1D-7D1D-4335-8EBD-C21CEB6DA16D}"/>
    <hyperlink ref="C9" r:id="rId8" xr:uid="{5FBB5FF7-E9D0-4596-8D4A-16DC44CCE625}"/>
  </hyperlinks>
  <pageMargins left="0.7" right="0.7" top="0.75" bottom="0.75" header="0.3" footer="0.3"/>
  <tableParts count="1">
    <tablePart r:id="rId9"/>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59CCA-8813-4B15-8E07-CA095CB86D13}">
  <dimension ref="A2:F20"/>
  <sheetViews>
    <sheetView workbookViewId="0">
      <selection activeCell="A4" sqref="A4"/>
    </sheetView>
  </sheetViews>
  <sheetFormatPr baseColWidth="10" defaultColWidth="11.453125" defaultRowHeight="14.5" x14ac:dyDescent="0.35"/>
  <cols>
    <col min="1" max="1" width="44.81640625" customWidth="1"/>
    <col min="2" max="2" width="61.453125" customWidth="1"/>
    <col min="3" max="3" width="17.54296875" bestFit="1" customWidth="1"/>
    <col min="4" max="4" width="17.54296875" customWidth="1"/>
    <col min="5" max="5" width="14" bestFit="1" customWidth="1"/>
    <col min="6" max="6" width="31" bestFit="1" customWidth="1"/>
  </cols>
  <sheetData>
    <row r="2" spans="1:6" x14ac:dyDescent="0.35">
      <c r="A2" s="3" t="s">
        <v>193</v>
      </c>
      <c r="B2" s="80" t="s">
        <v>194</v>
      </c>
      <c r="C2" s="4" t="s">
        <v>170</v>
      </c>
      <c r="D2" s="4" t="s">
        <v>208</v>
      </c>
      <c r="E2" s="4" t="s">
        <v>209</v>
      </c>
      <c r="F2" s="90" t="s">
        <v>10</v>
      </c>
    </row>
    <row r="3" spans="1:6" x14ac:dyDescent="0.35">
      <c r="A3" s="8" t="s">
        <v>210</v>
      </c>
      <c r="B3" s="93" t="s">
        <v>260</v>
      </c>
      <c r="C3" s="73" t="s">
        <v>186</v>
      </c>
      <c r="D3" s="8">
        <v>950</v>
      </c>
      <c r="E3" s="87">
        <v>750</v>
      </c>
      <c r="F3" s="88"/>
    </row>
    <row r="4" spans="1:6" x14ac:dyDescent="0.35">
      <c r="A4" s="8" t="s">
        <v>264</v>
      </c>
      <c r="B4" s="93"/>
      <c r="C4" s="73" t="s">
        <v>186</v>
      </c>
      <c r="D4" s="8"/>
      <c r="E4" s="87">
        <v>850</v>
      </c>
      <c r="F4" s="88"/>
    </row>
    <row r="5" spans="1:6" x14ac:dyDescent="0.35">
      <c r="A5" s="8" t="s">
        <v>211</v>
      </c>
      <c r="B5" s="93"/>
      <c r="C5" s="73" t="s">
        <v>186</v>
      </c>
      <c r="D5" s="8"/>
      <c r="E5" s="8">
        <v>60</v>
      </c>
      <c r="F5" s="88"/>
    </row>
    <row r="6" spans="1:6" x14ac:dyDescent="0.35">
      <c r="A6" s="8" t="s">
        <v>212</v>
      </c>
      <c r="B6" s="93"/>
      <c r="C6" s="73" t="s">
        <v>213</v>
      </c>
      <c r="D6" s="8"/>
      <c r="E6" s="8">
        <v>50</v>
      </c>
      <c r="F6" s="88"/>
    </row>
    <row r="7" spans="1:6" x14ac:dyDescent="0.35">
      <c r="A7" s="8" t="s">
        <v>214</v>
      </c>
      <c r="B7" s="93"/>
      <c r="C7" s="73" t="s">
        <v>186</v>
      </c>
      <c r="D7" s="8"/>
      <c r="E7" s="8">
        <v>200</v>
      </c>
      <c r="F7" s="88"/>
    </row>
    <row r="8" spans="1:6" x14ac:dyDescent="0.35">
      <c r="A8" s="8" t="s">
        <v>215</v>
      </c>
      <c r="B8" s="93"/>
      <c r="C8" s="73" t="s">
        <v>186</v>
      </c>
      <c r="D8" s="8"/>
      <c r="E8" s="8">
        <v>120</v>
      </c>
      <c r="F8" s="88"/>
    </row>
    <row r="9" spans="1:6" x14ac:dyDescent="0.35">
      <c r="A9" s="8" t="s">
        <v>216</v>
      </c>
      <c r="B9" s="93"/>
      <c r="C9" s="73" t="s">
        <v>186</v>
      </c>
      <c r="D9" s="8"/>
      <c r="E9" s="8">
        <v>55</v>
      </c>
      <c r="F9" s="88"/>
    </row>
    <row r="10" spans="1:6" x14ac:dyDescent="0.35">
      <c r="A10" s="8" t="s">
        <v>217</v>
      </c>
      <c r="B10" s="93"/>
      <c r="C10" s="73" t="s">
        <v>186</v>
      </c>
      <c r="D10" s="8"/>
      <c r="E10" s="8">
        <v>200</v>
      </c>
      <c r="F10" s="88"/>
    </row>
    <row r="11" spans="1:6" x14ac:dyDescent="0.35">
      <c r="A11" s="8" t="s">
        <v>218</v>
      </c>
      <c r="B11" s="93"/>
      <c r="C11" s="73" t="s">
        <v>186</v>
      </c>
      <c r="D11" s="8"/>
      <c r="E11" s="8">
        <v>90</v>
      </c>
      <c r="F11" s="88"/>
    </row>
    <row r="12" spans="1:6" x14ac:dyDescent="0.35">
      <c r="A12" s="8" t="s">
        <v>219</v>
      </c>
      <c r="B12" s="93"/>
      <c r="C12" s="73" t="s">
        <v>186</v>
      </c>
      <c r="D12" s="8"/>
      <c r="E12" s="8">
        <v>30</v>
      </c>
      <c r="F12" s="88"/>
    </row>
    <row r="13" spans="1:6" x14ac:dyDescent="0.35">
      <c r="A13" s="8" t="s">
        <v>220</v>
      </c>
      <c r="B13" s="93"/>
      <c r="C13" s="73" t="s">
        <v>186</v>
      </c>
      <c r="D13" s="8"/>
      <c r="E13" s="8">
        <v>20</v>
      </c>
      <c r="F13" s="88"/>
    </row>
    <row r="14" spans="1:6" x14ac:dyDescent="0.35">
      <c r="A14" s="8" t="s">
        <v>221</v>
      </c>
      <c r="B14" s="93"/>
      <c r="C14" s="73" t="s">
        <v>186</v>
      </c>
      <c r="D14" s="8">
        <v>60</v>
      </c>
      <c r="E14" s="8">
        <v>0</v>
      </c>
      <c r="F14" s="88"/>
    </row>
    <row r="15" spans="1:6" x14ac:dyDescent="0.35">
      <c r="A15" s="8" t="s">
        <v>222</v>
      </c>
      <c r="B15" s="93"/>
      <c r="C15" s="73" t="s">
        <v>186</v>
      </c>
      <c r="D15" s="8"/>
      <c r="E15" s="8">
        <v>60</v>
      </c>
      <c r="F15" s="88"/>
    </row>
    <row r="16" spans="1:6" x14ac:dyDescent="0.35">
      <c r="A16" s="8" t="s">
        <v>223</v>
      </c>
      <c r="B16" s="93"/>
      <c r="C16" s="73" t="s">
        <v>186</v>
      </c>
      <c r="D16" s="8"/>
      <c r="E16" s="8">
        <v>30</v>
      </c>
      <c r="F16" s="88"/>
    </row>
    <row r="17" spans="1:6" x14ac:dyDescent="0.35">
      <c r="A17" s="8" t="s">
        <v>224</v>
      </c>
      <c r="B17" s="93"/>
      <c r="C17" s="73" t="s">
        <v>186</v>
      </c>
      <c r="D17" s="8"/>
      <c r="E17" s="8">
        <v>130</v>
      </c>
      <c r="F17" s="88"/>
    </row>
    <row r="18" spans="1:6" x14ac:dyDescent="0.35">
      <c r="A18" s="8" t="s">
        <v>225</v>
      </c>
      <c r="B18" s="93"/>
      <c r="C18" s="73" t="s">
        <v>186</v>
      </c>
      <c r="D18" s="8"/>
      <c r="E18" s="8">
        <v>235</v>
      </c>
      <c r="F18" s="88"/>
    </row>
    <row r="19" spans="1:6" ht="87" x14ac:dyDescent="0.35">
      <c r="A19" s="8" t="s">
        <v>226</v>
      </c>
      <c r="B19" s="13" t="s">
        <v>227</v>
      </c>
      <c r="C19" s="73" t="s">
        <v>186</v>
      </c>
      <c r="D19" s="8"/>
      <c r="E19" s="8">
        <v>3140</v>
      </c>
      <c r="F19" s="88"/>
    </row>
    <row r="20" spans="1:6" x14ac:dyDescent="0.35">
      <c r="A20" s="25"/>
      <c r="B20" s="25"/>
      <c r="C20" s="25" t="s">
        <v>116</v>
      </c>
      <c r="D20" s="25">
        <f>SUM(D3:D19)</f>
        <v>1010</v>
      </c>
      <c r="E20" s="25">
        <f t="shared" ref="E20:F20" si="0">SUM(E3:E19)</f>
        <v>6020</v>
      </c>
      <c r="F20" s="89">
        <f t="shared" si="0"/>
        <v>0</v>
      </c>
    </row>
  </sheetData>
  <mergeCells count="1">
    <mergeCell ref="B3:B18"/>
  </mergeCells>
  <hyperlinks>
    <hyperlink ref="C3" r:id="rId1" xr:uid="{41A9634B-4A19-4E5A-93E6-70F130F612FF}"/>
    <hyperlink ref="C4" r:id="rId2" xr:uid="{A83F372C-F3A3-4A8F-9289-E7D571A2015F}"/>
    <hyperlink ref="C8" r:id="rId3" xr:uid="{6A6C6C35-DAAC-4FBF-9469-E908DE8B082C}"/>
    <hyperlink ref="C9" r:id="rId4" xr:uid="{8597B6ED-7F21-4F74-A58D-6785A6E835D6}"/>
    <hyperlink ref="C10" r:id="rId5" xr:uid="{F1540126-DF52-4570-B42E-50C20E4AC01D}"/>
    <hyperlink ref="C11" r:id="rId6" xr:uid="{86F8F6A3-75B7-4937-925A-67E57A3F63B0}"/>
    <hyperlink ref="C19" r:id="rId7" xr:uid="{16543DD0-613E-4195-AB07-34D03FF4B287}"/>
    <hyperlink ref="C18" r:id="rId8" xr:uid="{0CA0C7AB-AD99-4C29-80DB-A710DE1E9340}"/>
    <hyperlink ref="C5" r:id="rId9" xr:uid="{BF3FFBDB-B92C-410A-B1D8-6F94B88EBBFB}"/>
    <hyperlink ref="C6" r:id="rId10" xr:uid="{AC1D1DD3-553B-46D7-A8F2-6D14AB52E600}"/>
    <hyperlink ref="C7" r:id="rId11" xr:uid="{0D24A5F8-46E9-43E8-819E-63F63945DB77}"/>
    <hyperlink ref="C12" r:id="rId12" xr:uid="{71F8264F-4CB2-40F5-BC72-4A6F010F69E6}"/>
    <hyperlink ref="C13" r:id="rId13" xr:uid="{DF4FB0C4-7DEE-4637-A880-0BA315B53C5D}"/>
    <hyperlink ref="C15" r:id="rId14" xr:uid="{25C73C8E-8A35-4997-9BCA-5A387B10BCA1}"/>
    <hyperlink ref="C16" r:id="rId15" xr:uid="{1C06972E-A3E3-44B8-8245-A1528670B3CA}"/>
    <hyperlink ref="C17" r:id="rId16" xr:uid="{7DEB798F-9313-4838-A6B1-63BD5402D8CF}"/>
    <hyperlink ref="C14" r:id="rId17" xr:uid="{526F0C2D-85AF-4DCB-B8B7-3E2A792743A4}"/>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0D4F1-10C4-4B70-A948-564A8DF9E7C0}">
  <dimension ref="A1:D7"/>
  <sheetViews>
    <sheetView workbookViewId="0">
      <selection activeCell="A2" sqref="A2"/>
    </sheetView>
  </sheetViews>
  <sheetFormatPr baseColWidth="10" defaultColWidth="11.453125" defaultRowHeight="14.5" x14ac:dyDescent="0.35"/>
  <cols>
    <col min="1" max="1" width="44.81640625" customWidth="1"/>
    <col min="2" max="2" width="37.81640625" customWidth="1"/>
    <col min="3" max="3" width="14" bestFit="1" customWidth="1"/>
    <col min="4" max="4" width="35.453125" bestFit="1" customWidth="1"/>
  </cols>
  <sheetData>
    <row r="1" spans="1:4" x14ac:dyDescent="0.35">
      <c r="A1" s="1" t="s">
        <v>256</v>
      </c>
    </row>
    <row r="2" spans="1:4" x14ac:dyDescent="0.35">
      <c r="A2" t="s">
        <v>263</v>
      </c>
    </row>
    <row r="3" spans="1:4" x14ac:dyDescent="0.35">
      <c r="A3" s="47" t="s">
        <v>193</v>
      </c>
      <c r="B3" s="49" t="s">
        <v>170</v>
      </c>
      <c r="C3" s="49" t="s">
        <v>172</v>
      </c>
      <c r="D3" s="90" t="s">
        <v>10</v>
      </c>
    </row>
    <row r="4" spans="1:4" x14ac:dyDescent="0.35">
      <c r="A4" s="81" t="s">
        <v>228</v>
      </c>
      <c r="B4" s="73" t="s">
        <v>186</v>
      </c>
      <c r="C4" s="8">
        <v>6100</v>
      </c>
      <c r="D4" s="58"/>
    </row>
    <row r="5" spans="1:4" x14ac:dyDescent="0.35">
      <c r="A5" s="81" t="s">
        <v>229</v>
      </c>
      <c r="B5" s="73" t="s">
        <v>186</v>
      </c>
      <c r="C5" s="8">
        <v>2400</v>
      </c>
      <c r="D5" s="58"/>
    </row>
    <row r="6" spans="1:4" x14ac:dyDescent="0.35">
      <c r="A6" s="81" t="s">
        <v>230</v>
      </c>
      <c r="B6" s="11" t="s">
        <v>186</v>
      </c>
      <c r="C6" s="8">
        <v>3300</v>
      </c>
      <c r="D6" s="58"/>
    </row>
    <row r="7" spans="1:4" x14ac:dyDescent="0.35">
      <c r="A7" s="83"/>
      <c r="B7" s="86" t="s">
        <v>116</v>
      </c>
      <c r="C7" s="86">
        <f>SUBTOTAL(109,C4:C6)</f>
        <v>11800</v>
      </c>
      <c r="D7" s="76">
        <f t="shared" ref="D7" si="0">SUBTOTAL(109,D4:D6)</f>
        <v>0</v>
      </c>
    </row>
  </sheetData>
  <hyperlinks>
    <hyperlink ref="B4" r:id="rId1" xr:uid="{536D6CC3-2E92-4762-A567-5734042EE3A8}"/>
    <hyperlink ref="B5" r:id="rId2" xr:uid="{52682196-F476-4489-A5DA-4960A291077A}"/>
    <hyperlink ref="B6" r:id="rId3" xr:uid="{218401B1-12A4-4E72-BDDE-50B05BCBA8AF}"/>
  </hyperlinks>
  <pageMargins left="0.7" right="0.7" top="0.75" bottom="0.75" header="0.3" footer="0.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C5669-AE23-410F-8865-FDD8A924A1AF}">
  <dimension ref="A1:F10"/>
  <sheetViews>
    <sheetView tabSelected="1" topLeftCell="B3" zoomScale="110" zoomScaleNormal="110" workbookViewId="0">
      <selection activeCell="B5" sqref="B5"/>
    </sheetView>
  </sheetViews>
  <sheetFormatPr baseColWidth="10" defaultColWidth="11.453125" defaultRowHeight="14.5" x14ac:dyDescent="0.35"/>
  <cols>
    <col min="1" max="1" width="41.81640625" customWidth="1"/>
    <col min="2" max="2" width="75.81640625" customWidth="1"/>
    <col min="5" max="5" width="25" customWidth="1"/>
    <col min="6" max="6" width="28" bestFit="1" customWidth="1"/>
  </cols>
  <sheetData>
    <row r="1" spans="1:6" x14ac:dyDescent="0.35">
      <c r="A1" s="1" t="s">
        <v>231</v>
      </c>
    </row>
    <row r="2" spans="1:6" ht="149.25" customHeight="1" x14ac:dyDescent="0.35">
      <c r="A2" s="94" t="s">
        <v>261</v>
      </c>
      <c r="B2" s="95"/>
      <c r="C2" s="95"/>
      <c r="D2" s="95"/>
      <c r="E2" s="95"/>
      <c r="F2" s="95"/>
    </row>
    <row r="3" spans="1:6" x14ac:dyDescent="0.35">
      <c r="A3" s="3" t="s">
        <v>232</v>
      </c>
      <c r="B3" s="3" t="s">
        <v>194</v>
      </c>
      <c r="C3" s="3" t="s">
        <v>233</v>
      </c>
      <c r="D3" s="3" t="s">
        <v>234</v>
      </c>
      <c r="E3" s="3" t="s">
        <v>235</v>
      </c>
      <c r="F3" s="3" t="s">
        <v>236</v>
      </c>
    </row>
    <row r="4" spans="1:6" x14ac:dyDescent="0.35">
      <c r="A4" s="5" t="s">
        <v>237</v>
      </c>
      <c r="B4" s="12" t="s">
        <v>238</v>
      </c>
      <c r="C4" s="5" t="s">
        <v>239</v>
      </c>
      <c r="D4" s="5">
        <v>40</v>
      </c>
      <c r="E4" s="92"/>
      <c r="F4" s="92">
        <f>D4*E4</f>
        <v>0</v>
      </c>
    </row>
    <row r="5" spans="1:6" ht="29" x14ac:dyDescent="0.35">
      <c r="A5" s="8" t="s">
        <v>240</v>
      </c>
      <c r="B5" s="13" t="s">
        <v>265</v>
      </c>
      <c r="C5" s="8" t="s">
        <v>239</v>
      </c>
      <c r="D5" s="8">
        <v>40</v>
      </c>
      <c r="E5" s="88"/>
      <c r="F5" s="88">
        <f t="shared" ref="F5:F9" si="0">D5*E5</f>
        <v>0</v>
      </c>
    </row>
    <row r="6" spans="1:6" x14ac:dyDescent="0.35">
      <c r="A6" s="5" t="s">
        <v>241</v>
      </c>
      <c r="B6" s="12" t="s">
        <v>242</v>
      </c>
      <c r="C6" s="5" t="s">
        <v>239</v>
      </c>
      <c r="D6" s="5">
        <v>30</v>
      </c>
      <c r="E6" s="92"/>
      <c r="F6" s="92">
        <f t="shared" si="0"/>
        <v>0</v>
      </c>
    </row>
    <row r="7" spans="1:6" x14ac:dyDescent="0.35">
      <c r="A7" s="8" t="s">
        <v>243</v>
      </c>
      <c r="B7" s="13" t="s">
        <v>244</v>
      </c>
      <c r="C7" s="8" t="s">
        <v>239</v>
      </c>
      <c r="D7" s="8">
        <v>30</v>
      </c>
      <c r="E7" s="88"/>
      <c r="F7" s="88">
        <f t="shared" si="0"/>
        <v>0</v>
      </c>
    </row>
    <row r="8" spans="1:6" x14ac:dyDescent="0.35">
      <c r="A8" s="5" t="s">
        <v>245</v>
      </c>
      <c r="B8" s="12" t="s">
        <v>246</v>
      </c>
      <c r="C8" s="5" t="s">
        <v>239</v>
      </c>
      <c r="D8" s="5">
        <v>30</v>
      </c>
      <c r="E8" s="92"/>
      <c r="F8" s="92">
        <f t="shared" si="0"/>
        <v>0</v>
      </c>
    </row>
    <row r="9" spans="1:6" x14ac:dyDescent="0.35">
      <c r="A9" s="8" t="s">
        <v>247</v>
      </c>
      <c r="B9" s="13" t="s">
        <v>248</v>
      </c>
      <c r="C9" s="8" t="s">
        <v>249</v>
      </c>
      <c r="D9" s="8">
        <v>50</v>
      </c>
      <c r="E9" s="88"/>
      <c r="F9" s="88">
        <f t="shared" si="0"/>
        <v>0</v>
      </c>
    </row>
    <row r="10" spans="1:6" x14ac:dyDescent="0.35">
      <c r="E10" s="89" t="s">
        <v>116</v>
      </c>
      <c r="F10" s="89">
        <f>SUM(F4:F9)</f>
        <v>0</v>
      </c>
    </row>
  </sheetData>
  <mergeCells count="1">
    <mergeCell ref="A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5DDE3-CEF3-400E-A90F-F9FA1B5B9441}">
  <dimension ref="A1:B13"/>
  <sheetViews>
    <sheetView workbookViewId="0">
      <selection activeCell="B1" sqref="B1"/>
    </sheetView>
  </sheetViews>
  <sheetFormatPr baseColWidth="10" defaultColWidth="11.453125" defaultRowHeight="14.5" x14ac:dyDescent="0.35"/>
  <cols>
    <col min="1" max="1" width="50.453125" customWidth="1"/>
    <col min="2" max="2" width="23.81640625" customWidth="1"/>
  </cols>
  <sheetData>
    <row r="1" spans="1:2" x14ac:dyDescent="0.35">
      <c r="A1" s="1" t="s">
        <v>262</v>
      </c>
    </row>
    <row r="3" spans="1:2" x14ac:dyDescent="0.35">
      <c r="A3" s="91" t="s">
        <v>250</v>
      </c>
      <c r="B3" s="91" t="s">
        <v>251</v>
      </c>
    </row>
    <row r="4" spans="1:2" x14ac:dyDescent="0.35">
      <c r="A4" s="14" t="s">
        <v>252</v>
      </c>
      <c r="B4" s="77">
        <f>'01. Kjøreveger'!H54</f>
        <v>0</v>
      </c>
    </row>
    <row r="5" spans="1:2" x14ac:dyDescent="0.35">
      <c r="A5" s="14" t="s">
        <v>253</v>
      </c>
      <c r="B5" s="77">
        <f>'02. Gang og sykkelveger'!H31</f>
        <v>0</v>
      </c>
    </row>
    <row r="6" spans="1:2" x14ac:dyDescent="0.35">
      <c r="A6" s="14" t="s">
        <v>167</v>
      </c>
      <c r="B6" s="77">
        <f>'03. Renovasjon'!E20</f>
        <v>0</v>
      </c>
    </row>
    <row r="7" spans="1:2" x14ac:dyDescent="0.35">
      <c r="A7" s="14" t="s">
        <v>254</v>
      </c>
      <c r="B7" s="77">
        <f>'04. Kommunale plasser mv.'!E12</f>
        <v>0</v>
      </c>
    </row>
    <row r="8" spans="1:2" x14ac:dyDescent="0.35">
      <c r="A8" s="14" t="s">
        <v>255</v>
      </c>
      <c r="B8" s="77">
        <f>'05. Vann og avløp'!F20</f>
        <v>0</v>
      </c>
    </row>
    <row r="9" spans="1:2" x14ac:dyDescent="0.35">
      <c r="A9" s="14" t="s">
        <v>256</v>
      </c>
      <c r="B9" s="77">
        <f>'06. Opsjoner'!D7</f>
        <v>0</v>
      </c>
    </row>
    <row r="10" spans="1:2" x14ac:dyDescent="0.35">
      <c r="A10" s="14" t="s">
        <v>231</v>
      </c>
      <c r="B10" s="77">
        <f>'07. Regningsarbeider'!F10</f>
        <v>0</v>
      </c>
    </row>
    <row r="11" spans="1:2" x14ac:dyDescent="0.35">
      <c r="A11" s="15" t="s">
        <v>257</v>
      </c>
      <c r="B11" s="78">
        <f>SUM(B4:B10)</f>
        <v>0</v>
      </c>
    </row>
    <row r="12" spans="1:2" x14ac:dyDescent="0.35">
      <c r="A12" s="14" t="s">
        <v>258</v>
      </c>
      <c r="B12" s="77">
        <f>B11*25/100</f>
        <v>0</v>
      </c>
    </row>
    <row r="13" spans="1:2" x14ac:dyDescent="0.35">
      <c r="A13" s="15" t="s">
        <v>259</v>
      </c>
      <c r="B13" s="78">
        <f>B11+B12</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B27E2-B8EE-4417-A20A-5A0C2DE27539}">
  <dimension ref="A1"/>
  <sheetViews>
    <sheetView workbookViewId="0">
      <selection activeCell="G26" sqref="G26"/>
    </sheetView>
  </sheetViews>
  <sheetFormatPr baseColWidth="10" defaultColWidth="11.453125" defaultRowHeight="14.5" x14ac:dyDescent="0.3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9332B6F430DA44A1A4750E3BFF4CB0" ma:contentTypeVersion="3" ma:contentTypeDescription="Opprett et nytt dokument." ma:contentTypeScope="" ma:versionID="a60b7bea71ebdf9b1df986e60f954108">
  <xsd:schema xmlns:xsd="http://www.w3.org/2001/XMLSchema" xmlns:xs="http://www.w3.org/2001/XMLSchema" xmlns:p="http://schemas.microsoft.com/office/2006/metadata/properties" xmlns:ns2="3bdcfb79-acd8-492a-af2a-713b271888d6" targetNamespace="http://schemas.microsoft.com/office/2006/metadata/properties" ma:root="true" ma:fieldsID="d764941d167d3343213d25baa59d9495" ns2:_="">
    <xsd:import namespace="3bdcfb79-acd8-492a-af2a-713b271888d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cfb79-acd8-492a-af2a-713b271888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F6096C-8F20-4C0D-B72C-5A58CA01B19F}">
  <ds:schemaRefs>
    <ds:schemaRef ds:uri="http://purl.org/dc/terms/"/>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3bdcfb79-acd8-492a-af2a-713b271888d6"/>
  </ds:schemaRefs>
</ds:datastoreItem>
</file>

<file path=customXml/itemProps2.xml><?xml version="1.0" encoding="utf-8"?>
<ds:datastoreItem xmlns:ds="http://schemas.openxmlformats.org/officeDocument/2006/customXml" ds:itemID="{09167567-340E-479E-A097-B5C5F7ADA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dcfb79-acd8-492a-af2a-713b271888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5910D2-ECDA-4A0E-BBA1-8304687234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01. Kjøreveger</vt:lpstr>
      <vt:lpstr>02. Gang og sykkelveger</vt:lpstr>
      <vt:lpstr>03. Renovasjon</vt:lpstr>
      <vt:lpstr>04. Kommunale plasser mv.</vt:lpstr>
      <vt:lpstr>05. Vann og avløp</vt:lpstr>
      <vt:lpstr>06. Opsjoner</vt:lpstr>
      <vt:lpstr>07. Regningsarbeider</vt:lpstr>
      <vt:lpstr>08. Oppsummering</vt:lpstr>
      <vt:lpstr>Fakturering mm</vt:lpstr>
    </vt:vector>
  </TitlesOfParts>
  <Manager/>
  <Company>IKT Hallingdal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Bjørn Olav Viken</dc:creator>
  <cp:keywords/>
  <dc:description/>
  <cp:lastModifiedBy>Sigrid Lilleng</cp:lastModifiedBy>
  <cp:revision/>
  <dcterms:created xsi:type="dcterms:W3CDTF">2021-05-24T13:55:58Z</dcterms:created>
  <dcterms:modified xsi:type="dcterms:W3CDTF">2026-07-03T09:12:38Z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0x010100749332B6F430DA44A1A4750E3BFF4CB0</vt:lpwstr>
  </property>
  <property fmtid="{D5CDD505-2E9C-101B-9397-08002B2CF9AE}" pid="3" name="Order">
    <vt:r8>1086000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